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sokolowska.SP\Desktop\Nowy folder\"/>
    </mc:Choice>
  </mc:AlternateContent>
  <xr:revisionPtr revIDLastSave="0" documentId="8_{72E027F0-9137-448F-81BF-94488EA441C6}" xr6:coauthVersionLast="47" xr6:coauthVersionMax="47" xr10:uidLastSave="{00000000-0000-0000-0000-000000000000}"/>
  <bookViews>
    <workbookView xWindow="-120" yWindow="-120" windowWidth="29040" windowHeight="15720" tabRatio="599" activeTab="8" xr2:uid="{00000000-000D-0000-FFFF-FFFF00000000}"/>
  </bookViews>
  <sheets>
    <sheet name="Pakiet 1 wymagania" sheetId="6" r:id="rId1"/>
    <sheet name="Pakiet 1" sheetId="39" r:id="rId2"/>
    <sheet name="Pakiet 2 " sheetId="8" r:id="rId3"/>
    <sheet name="Pakiet 3" sheetId="9" r:id="rId4"/>
    <sheet name="Pakiet 4" sheetId="35" r:id="rId5"/>
    <sheet name="Pakiet 5" sheetId="10" r:id="rId6"/>
    <sheet name="Pakiet 9" sheetId="14" state="hidden" r:id="rId7"/>
    <sheet name="Pakiet 10" sheetId="15" state="hidden" r:id="rId8"/>
    <sheet name="Pakiet 6" sheetId="17" r:id="rId9"/>
    <sheet name="Pakiet 14 wymagania" sheetId="20" state="hidden" r:id="rId10"/>
    <sheet name="Pakiet 14" sheetId="25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25" l="1"/>
  <c r="A7" i="20" l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3" i="20"/>
  <c r="A24" i="20" s="1"/>
  <c r="A25" i="20" s="1"/>
  <c r="A26" i="20" s="1"/>
  <c r="A27" i="20" s="1"/>
  <c r="A28" i="20" s="1"/>
  <c r="A29" i="20" l="1"/>
  <c r="A30" i="20" s="1"/>
  <c r="A31" i="20" s="1"/>
  <c r="A32" i="20" s="1"/>
  <c r="A33" i="20" s="1"/>
  <c r="A34" i="20" s="1"/>
  <c r="K6" i="15" l="1"/>
  <c r="K7" i="15" s="1"/>
  <c r="J6" i="15"/>
  <c r="L6" i="15" s="1"/>
  <c r="L7" i="15" s="1"/>
  <c r="K6" i="14"/>
  <c r="K7" i="14" s="1"/>
  <c r="J6" i="14"/>
  <c r="L6" i="14" s="1"/>
  <c r="L7" i="14" s="1"/>
</calcChain>
</file>

<file path=xl/sharedStrings.xml><?xml version="1.0" encoding="utf-8"?>
<sst xmlns="http://schemas.openxmlformats.org/spreadsheetml/2006/main" count="497" uniqueCount="286">
  <si>
    <t>Parametr  oferowany TAK / NIE</t>
  </si>
  <si>
    <t>podać, opisać</t>
  </si>
  <si>
    <t>1.</t>
  </si>
  <si>
    <t>2.</t>
  </si>
  <si>
    <t>3.</t>
  </si>
  <si>
    <t>4.</t>
  </si>
  <si>
    <t>5.</t>
  </si>
  <si>
    <t>6.</t>
  </si>
  <si>
    <t>TAK</t>
  </si>
  <si>
    <t>7.</t>
  </si>
  <si>
    <t>8.</t>
  </si>
  <si>
    <t>9.</t>
  </si>
  <si>
    <t>10.</t>
  </si>
  <si>
    <t>11.</t>
  </si>
  <si>
    <t>12.</t>
  </si>
  <si>
    <t>Nazwa handlowa</t>
  </si>
  <si>
    <t>Nr katalogowy</t>
  </si>
  <si>
    <t>Cena 1 opak. Netto</t>
  </si>
  <si>
    <t>Nazwa parametru</t>
  </si>
  <si>
    <t>Wielkość opakowania</t>
  </si>
  <si>
    <t>Sugerowana ilość opakowań do końca trwania umowy</t>
  </si>
  <si>
    <t>Stawka VAT</t>
  </si>
  <si>
    <t>Cena 1 opak. Brutto</t>
  </si>
  <si>
    <t>Wartość netto</t>
  </si>
  <si>
    <t xml:space="preserve">Wartość brutto </t>
  </si>
  <si>
    <t>SUMA</t>
  </si>
  <si>
    <t>j.m.</t>
  </si>
  <si>
    <t>miesiąc</t>
  </si>
  <si>
    <t>Lp.</t>
  </si>
  <si>
    <t>Przedmiot zamówienia</t>
  </si>
  <si>
    <t>Parametr wymagany</t>
  </si>
  <si>
    <t>Wymagane jest wykonanie wszystkich wyspecyfikowanych badań</t>
  </si>
  <si>
    <t>Podać nazwy klonów w każdej serii odczynników.</t>
  </si>
  <si>
    <t>Wymagana jest metodyka eliminująca płukanie krwinek czerwonych , zawiesina krwinek czerwonych poniżej 1%.</t>
  </si>
  <si>
    <t>TAK, załączyć</t>
  </si>
  <si>
    <t>Wymagane jest, aby wszystkie karty mikrokolumnowe były przechowywane w temperaturze pokojowej (18 - 25°C)</t>
  </si>
  <si>
    <t>Metodyki w języku polskim do każdego rodzaju testów załączyć do oferty.</t>
  </si>
  <si>
    <t>TAK, załączyć do oferty</t>
  </si>
  <si>
    <t>Wszystkie oferowane odczynniki od jednego producenta, tego samego co posiadany sprzęt.</t>
  </si>
  <si>
    <t>Wymagane jest badanie grupy krwi  (anty-A, anty-B, anty-D ctl/A1-B) mikrometoda żelową kolumnową. Mikrokarty wypełnione odczynnikami. Karta składająca się z 6 mikrokolumn.</t>
  </si>
  <si>
    <t>Wymagane jest potwierdzenie grupy krwi ABO RhD (anty-A, anty-B, anty-D ) z innych klonów niż wymienione w pkt 2. Mikrokarty wypełnione odczynnikami.</t>
  </si>
  <si>
    <t>Badanie przeglądowe przeciwciał pośrednim testem antyglobulinowym na 3 krwinkach wzorcowych , włącznie z  antygenem  Cw, zgodnie  z obowiązującymi przepisami. Mikrokarty wypełnione surowicą antyglobulinową  poliwalentną.</t>
  </si>
  <si>
    <t>Wymagane jest, aby odczynniki były gotowe do użycia, krwinki wzorcowe zawieszone w odczynniku o niskiej sile jonowej – poniżej 1%, a karty składają się z 6 mikrokolumn i były wypełnione nieprzelewającym się podłożem separującym.  Surowice wzorcowe do oznaczeń antygenów  grup krwi naniesione na kolumienki przez producenta.</t>
  </si>
  <si>
    <t>Wymagane są dostawy krwinek wzorcowych transportem monitorowanym pod względem temperatury w czasie transportu  2 - 8°C Wydruk ze wskazaniami temperatury z wykonanych dostaw musi stanowić załącznik do oferty.</t>
  </si>
  <si>
    <t>W każdej dostawie i serii ulotka producenta potwierdzająca skład I klonu i skład II klonu (dwa różne klony)</t>
  </si>
  <si>
    <t>l.p.</t>
  </si>
  <si>
    <t>1 opak. 10 x 10 ml</t>
  </si>
  <si>
    <t>Wymagania dodatkowe:</t>
  </si>
  <si>
    <t>1. Zgodność z aktualnie obowiązującymi zaleceniami Instytutu Hematologii i Transfuzjologii w Warszawie</t>
  </si>
  <si>
    <t xml:space="preserve">     wzorcowych do układu ABO i RhD. Krwinki zawieszone w specjalnym płynie konserwującym , zabezpieczającym je przed hemolizą i zapewniającym</t>
  </si>
  <si>
    <t xml:space="preserve">    stałą ekspresję antygenów w okresie ważności zestawów.  Termin ważności zestawu min. 4 tygodnie od daty dostawy.</t>
  </si>
  <si>
    <t>Zestaw krwi kontrolnej ,
oznak. CE
składający się z 2 próbek krwi:
ARhD dodatniej i BRhD ujemnej
lub
A RhD ujemnej i B RhD dodatniej, a w osoczu przynajmniej jednej z próbek obecne są słabe przeciwciała wykrywane w PTA, np. anty –D, anty-Fya</t>
  </si>
  <si>
    <t xml:space="preserve">Buforowany roztwór soli fizjologicznej (PBS)
1 opak.- 250 ml </t>
  </si>
  <si>
    <t>Szacunkowa ilość do końca trwania umowy</t>
  </si>
  <si>
    <t>zestaw</t>
  </si>
  <si>
    <t>op.</t>
  </si>
  <si>
    <t>szt.</t>
  </si>
  <si>
    <t>1 opak.- 10 x 10 ml</t>
  </si>
  <si>
    <t xml:space="preserve">1 opak.- 250 ml </t>
  </si>
  <si>
    <t>Standard anty – D mikro
do testów mikrokolumnowych</t>
  </si>
  <si>
    <t>1 opak.- 10 x 2 ml</t>
  </si>
  <si>
    <t>Surowica AB koloid</t>
  </si>
  <si>
    <t>1 szt. – 5 ml</t>
  </si>
  <si>
    <t>1. Termin ważności barwników i odczynników min. 12 miesięcy od daty dostawy.</t>
  </si>
  <si>
    <t>Odczynnik Ehrlicha</t>
  </si>
  <si>
    <t>1 opak. – 100 ml</t>
  </si>
  <si>
    <t>Odczynnik Rossina</t>
  </si>
  <si>
    <t>Odczynnik Nonne – Apelta</t>
  </si>
  <si>
    <t>Odczynnik Pandy ego</t>
  </si>
  <si>
    <t>Odczynnik Samsona</t>
  </si>
  <si>
    <t>Odczynnik Turka</t>
  </si>
  <si>
    <t>Odczynnik sulfosalicylowy (Mc Wiliama)
 do wykrywania białkomoczu.</t>
  </si>
  <si>
    <t>Barwnik 
do retykulocytów</t>
  </si>
  <si>
    <t>May – Grunwald</t>
  </si>
  <si>
    <t>1 opak. – 500 ml</t>
  </si>
  <si>
    <t>Barwnik Giemsa</t>
  </si>
  <si>
    <t xml:space="preserve">Szybki test immunochromatograficz.
do wykrywania antygenów Giardia 
w kale.
Czułość i swoistość testu &gt; 99%.
</t>
  </si>
  <si>
    <t>1. Termin ważności  testów  min. 12 miesięcy od daty dostawy.</t>
  </si>
  <si>
    <t>9. Dołączyć karty charakterystyki substancji niebezpiecznych.</t>
  </si>
  <si>
    <t>2. Do oferty dołączyć karty charakterystyki substancji niebezpiecznych oraz instrukcje.</t>
  </si>
  <si>
    <t>Wodoodporny termometr elektroniczny 
do lodówek z czujką na przewodzie, ze świadectwem wzorcowania.</t>
  </si>
  <si>
    <t xml:space="preserve">Nazwa handlowa </t>
  </si>
  <si>
    <t xml:space="preserve">  -  zewnętrzny, wodoodporny czujnik temperatury nadający się do umieszczenia bezpośrednio wewnątrz lodówki/zamrażarki</t>
  </si>
  <si>
    <t xml:space="preserve">  -  długość przewodu sondy zewnętrznej &gt; 1m</t>
  </si>
  <si>
    <t xml:space="preserve">  -  zakres pomiarowy zewnętrzny od -40°C do + 70°C</t>
  </si>
  <si>
    <t xml:space="preserve">  -  rozdzielczość  0,1°C</t>
  </si>
  <si>
    <t xml:space="preserve">  -  dokładność +/- 0,5°C w zakresie  -20°C/+ 20°C,  +/- 1°C w pozostałym zakresie</t>
  </si>
  <si>
    <t xml:space="preserve">  -  duży wyświetlacz</t>
  </si>
  <si>
    <t xml:space="preserve">  -  termometr  może być używany w pozycji stojącej lub  mocowany  do stalowych części lodówki za pomocą  magnesu</t>
  </si>
  <si>
    <t xml:space="preserve">  -  termometr wyposażony w świadectwo wzorcowania PCA, ze sprawdzeniem temperatury w 2 punktach pomiarowych podanych przez Zamawiającego.</t>
  </si>
  <si>
    <t xml:space="preserve">  </t>
  </si>
  <si>
    <t>Lodówka turystyczna
transportowa,  samochodowa
 Z napięciem 12/230V</t>
  </si>
  <si>
    <t xml:space="preserve">  -  pojemność : 24 – 30l</t>
  </si>
  <si>
    <t xml:space="preserve">  -  ciężar do 6 kg</t>
  </si>
  <si>
    <t xml:space="preserve">  -  zasilanie: sieciowe 230V (przewód o długości min. 1,5m w komplecie) , z gniazda zapalniczki samochodowej  12V (przewód o długości min. 1,5m</t>
  </si>
  <si>
    <t xml:space="preserve">      w komplecie)</t>
  </si>
  <si>
    <t xml:space="preserve">  -  temperatura chłodzenia minimum 15°C poniżej temperatury otoczenia</t>
  </si>
  <si>
    <t xml:space="preserve">  -  wyjmowana kratka dzieląca wnętrze na 2 komory</t>
  </si>
  <si>
    <t xml:space="preserve">  -   wygodna, uchylna pokrywa</t>
  </si>
  <si>
    <t xml:space="preserve">  -  wygodny chwyt do przenoszenia z blokadą przed otwarciem</t>
  </si>
  <si>
    <t xml:space="preserve">  -  wypełnienie termiczne lodówki pianką poliuretanową o grubości minimum 30 mm</t>
  </si>
  <si>
    <t xml:space="preserve">  -  panel sterujący z diodami kontrolnymi</t>
  </si>
  <si>
    <t xml:space="preserve">  -  instrukcja obsługi w języku polskim</t>
  </si>
  <si>
    <t>Cena 1 szt. Netto</t>
  </si>
  <si>
    <t>butelka</t>
  </si>
  <si>
    <t>Cena 1 op. Netto</t>
  </si>
  <si>
    <t>Sporal A (1 op. = 10 testów)</t>
  </si>
  <si>
    <t>op</t>
  </si>
  <si>
    <t>Wartość brutto</t>
  </si>
  <si>
    <t>1 zestaw 2 x 5 ml</t>
  </si>
  <si>
    <t>5% kwas octowy</t>
  </si>
  <si>
    <t>100 ml</t>
  </si>
  <si>
    <t>30% kwas octowy</t>
  </si>
  <si>
    <t xml:space="preserve">Probówki z PP o poj. 4ml z granulatem 
i aktywatorem wykrzepiania, czerwony korek, nr serii, data ważności na każdej probówce
</t>
  </si>
  <si>
    <t>500 sztuk</t>
  </si>
  <si>
    <t>200 sztuk</t>
  </si>
  <si>
    <t xml:space="preserve">Probówki z K2EDTA okrągłodenne
na 1 ml krwi, z etykietą, znacznikiem poziomu, nr serii i datą ważności na każdej probówce,
kolor korka - jasnofioletowy
</t>
  </si>
  <si>
    <t>50 sztuk</t>
  </si>
  <si>
    <t>200 zestawów</t>
  </si>
  <si>
    <t xml:space="preserve"> Mikrometoda-system kapilarny                        do hematologii z EDTA-K2 na 200 µl krwi</t>
  </si>
  <si>
    <t>50 zestawów</t>
  </si>
  <si>
    <t>1000 sztuk</t>
  </si>
  <si>
    <t>Probówki  typu Eppendorf o poj. 1,5 ml z PP, bezbarwne, z dnem stożkowym, płaskim korkiem</t>
  </si>
  <si>
    <t>1000 sztuk.</t>
  </si>
  <si>
    <t>100 sztuk</t>
  </si>
  <si>
    <t>Kamera z siatką do ilościowej analizy elementów komórkowych w osadzie moczu        1 opak. - 100 sztuk (na 1000 osadów)</t>
  </si>
  <si>
    <t>Szkiełka nakrywkowe 18 x 18 mm</t>
  </si>
  <si>
    <t>Szkiełka podstawowe ze szlifowanymi krawędziami, gładkie</t>
  </si>
  <si>
    <t>10 sztuk</t>
  </si>
  <si>
    <t>Torebki z polietylenu z zapięciem strunowym , wymiary 200 x 250 mm</t>
  </si>
  <si>
    <t>1 sztuka</t>
  </si>
  <si>
    <r>
      <t xml:space="preserve">Końcówki do pipet automatycznych HTL o poj. 5000 </t>
    </r>
    <r>
      <rPr>
        <sz val="10"/>
        <color theme="1"/>
        <rFont val="Czcionka tekstu podstawowego"/>
        <charset val="238"/>
      </rPr>
      <t>µl</t>
    </r>
  </si>
  <si>
    <t>Producent</t>
  </si>
  <si>
    <t>podać model</t>
  </si>
  <si>
    <t>2. Do oferty dołączyć ulotkę metodyczną.</t>
  </si>
  <si>
    <t>Pakiet nr 9 - Termometry ze świadectwem wzorcowania</t>
  </si>
  <si>
    <t>Pakiet nr 10 - Lodówka transportowa</t>
  </si>
  <si>
    <t xml:space="preserve">● użytkownik zastrzega sobie prawo do nie wykorzystania całkowitej ilości oferowanych w przetargu odczynników, materiałów kontrolnych oraz części zużywalnych i innych. </t>
  </si>
  <si>
    <t>6.      Inne informacje ważne dla użytkownika</t>
  </si>
  <si>
    <t>5.      Warunki utylizacji pozostałości odczynników</t>
  </si>
  <si>
    <t>4.      Trwałość odczynników</t>
  </si>
  <si>
    <t>3.      Warunki przechowywania</t>
  </si>
  <si>
    <t>2.      Karty charakterystyk odczynników</t>
  </si>
  <si>
    <t>1.      Wykaz stosowanych odczynników</t>
  </si>
  <si>
    <t>B.  Informacje ogólne dotyczące odczynników – podaje dostawca.</t>
  </si>
  <si>
    <t>3.      Wykaz dodatkowego wyposażenia</t>
  </si>
  <si>
    <t>1.      Rok produkcji analizatora</t>
  </si>
  <si>
    <t>A.  Informacje ogólne o analizatorze – podaje dostawca.</t>
  </si>
  <si>
    <t>(podaje  Dostawca ze wskazaniem, które z nich ma spełnić użytkownik)</t>
  </si>
  <si>
    <t xml:space="preserve">Wymogi instalacyjne oraz dotyczące warunków pracy analizatora, które muszą być spełnione przez użytkownika  w celu zapewnienia prawidłowej pracy urządzenia – </t>
  </si>
  <si>
    <t>2. w przypadku gdy wymagana jest kalibracja, przeprowadzenie kalibracji oraz koszt kalibratorów po stronie Wykonawcy</t>
  </si>
  <si>
    <t>1. dane dotyczące materiału kontrolnego do prowadzenia wewnątrzlaboratoryjnej kontroli jakości - oznaczenia kontrolne wykonywane 6 dni w tygodniu, na trzech poziomach;</t>
  </si>
  <si>
    <t>Możliwośc oznaczenia min. bezwzględnej liczby retykulocytów, zawartości hemoglobiny w retykulocytach oraz stopnia dojrzałości retykulocytów.</t>
  </si>
  <si>
    <t>System podtrzymywania zasilania UPS 30 minut dla analizatora i komputera.</t>
  </si>
  <si>
    <t>W ramach bezpłatnego serwisu przegląd diagnostyczno – konserwacyjny  raz w roku na koszt Wykonawcy.</t>
  </si>
  <si>
    <t>W ramach bezpłatnego serwisu wszystkie naprawy i niezbędne do napraw części zamienne na koszt Wykonawcy.</t>
  </si>
  <si>
    <t>Zapewnienie przez sprzedającego autoryzowanego serwisu aparatu przez cały czas trwania Umowy.</t>
  </si>
  <si>
    <t>Przystąpienie do naprawy w ciągu 24 godzin od zgłoszenia awarii niezależnie od dnia tygodnia. W przypadku braku możliwości usunięcia usterki w ciągu 48 godz. Dostawca zobowiązuje się dostrczyć na swój koszt analizator o nie gorszych parametrach na czas naprawy</t>
  </si>
  <si>
    <t>Możliwość zgłaszania awarii przez 7 dni w tygodniu.</t>
  </si>
  <si>
    <t>Karty charakterystyk odczynników wydrukowane i zbindowane  dostarczone   z pierwszą dostawą odczynników.</t>
  </si>
  <si>
    <t>Instrukcja obsługi analizatora i metodyki badań  w języku polskim dostarczone w czasie  instalacji analizatora. Możliwość zdefiniowania różnych zakresów norm w zależności od płci, wieku pacjenta.</t>
  </si>
  <si>
    <t>Zapewnienie zewnętrznego programu kontroli jakości na koszt Dostawcy przez cały czas trwania umowy z możliwością uzyskania certyfikatu.</t>
  </si>
  <si>
    <t>Oryginalne odczynniki producenta analizatora, zgodnie z jego instrukcją obsługi</t>
  </si>
  <si>
    <t>Materiał kontrolny dedykowany dla aparatu zawarty w ofercie. Jeden rodzaj krwi kontrolnej do wszystkich parametrów. Pomiar kontroli jakości zgodny z regułami Westgarda, z możliwością prezentacji wyników w postaci graficznej, wykresów Levey – Jeningsa. Parametry materiału kontrolnego wczytywane do jednostki sterującej analizatora za pomocą dołączonego nośnika elektronicznego.</t>
  </si>
  <si>
    <t>Możliwość analizy próbek leukopenicznych w dodatkowym trybie zapewniającym wiarygodny i dokładny pomiar liczby WBC</t>
  </si>
  <si>
    <t>Włączenie analizatora do systemu informatycznego infinity  na koszt Dostawcy.</t>
  </si>
  <si>
    <t>Flagowanie wyników patologicznych wraz z komunikatami opisującymi typowe patologie</t>
  </si>
  <si>
    <t>Możliwość oceny cytogramu erytrocytów za pomocą RDW-SD i RDW-CV.</t>
  </si>
  <si>
    <t>Możliwość oceny niedojrzałych granulocytów jako odrębnej populacji wyrażonej w wartościach bezwzględnych i procentach.</t>
  </si>
  <si>
    <t>Dowolność trybu oznaczania  dla każdej próbki ( CBC lub CBC – DIFF). Tryb CBC powinien zużywać mniej odczynnika. Oznaczenie retykulocytów w osobnym trybie pracy (nie dla kazdej morfologii) o którego zastosowaniu decyduje osoba wykonująca.</t>
  </si>
  <si>
    <t>Identyfikowanie próbek  za pomocą kodów kreskowych.</t>
  </si>
  <si>
    <t>Automatyczny rozdział, różnicowanie WBC na 5 populacji z wykorzystaniem cytometrii przepływowej.</t>
  </si>
  <si>
    <r>
      <t xml:space="preserve">Zakres liniowości próbki bez wstępnego rozcieńczenia:
· </t>
    </r>
    <r>
      <rPr>
        <b/>
        <sz val="10"/>
        <color rgb="FF000000"/>
        <rFont val="Arial"/>
        <family val="2"/>
        <charset val="238"/>
      </rPr>
      <t>RBC</t>
    </r>
    <r>
      <rPr>
        <sz val="10"/>
        <color rgb="FF000000"/>
        <rFont val="Arial"/>
        <family val="2"/>
        <charset val="238"/>
      </rPr>
      <t xml:space="preserve"> min do 8 mln/</t>
    </r>
    <r>
      <rPr>
        <sz val="10"/>
        <color rgb="FF000000"/>
        <rFont val="Czcionka tekstu podstawowego"/>
        <charset val="238"/>
      </rPr>
      <t>µ</t>
    </r>
    <r>
      <rPr>
        <sz val="10"/>
        <color rgb="FF000000"/>
        <rFont val="Arial"/>
        <family val="2"/>
        <charset val="238"/>
      </rPr>
      <t xml:space="preserve">l
· </t>
    </r>
    <r>
      <rPr>
        <b/>
        <sz val="10"/>
        <color rgb="FF000000"/>
        <rFont val="Arial"/>
        <family val="2"/>
        <charset val="238"/>
      </rPr>
      <t xml:space="preserve">WBC </t>
    </r>
    <r>
      <rPr>
        <sz val="10"/>
        <color rgb="FF000000"/>
        <rFont val="Arial"/>
        <family val="2"/>
        <charset val="238"/>
      </rPr>
      <t>min 0-300 tys /</t>
    </r>
    <r>
      <rPr>
        <sz val="10"/>
        <color rgb="FF000000"/>
        <rFont val="Czcionka tekstu podstawowego"/>
        <charset val="238"/>
      </rPr>
      <t>µ</t>
    </r>
    <r>
      <rPr>
        <sz val="10"/>
        <color rgb="FF000000"/>
        <rFont val="Arial"/>
        <family val="2"/>
        <charset val="238"/>
      </rPr>
      <t xml:space="preserve">l
· </t>
    </r>
    <r>
      <rPr>
        <b/>
        <sz val="10"/>
        <color rgb="FF000000"/>
        <rFont val="Arial"/>
        <family val="2"/>
        <charset val="238"/>
      </rPr>
      <t>PLT</t>
    </r>
    <r>
      <rPr>
        <sz val="10"/>
        <color rgb="FF000000"/>
        <rFont val="Arial"/>
        <family val="2"/>
        <charset val="238"/>
      </rPr>
      <t xml:space="preserve"> min 0 do 4 mln /</t>
    </r>
    <r>
      <rPr>
        <sz val="10"/>
        <color rgb="FF000000"/>
        <rFont val="Czcionka tekstu podstawowego"/>
        <charset val="238"/>
      </rPr>
      <t>µ</t>
    </r>
    <r>
      <rPr>
        <sz val="10"/>
        <color rgb="FF000000"/>
        <rFont val="Arial"/>
        <family val="2"/>
        <charset val="238"/>
      </rPr>
      <t xml:space="preserve">l
· </t>
    </r>
    <r>
      <rPr>
        <b/>
        <sz val="10"/>
        <color rgb="FF000000"/>
        <rFont val="Arial"/>
        <family val="2"/>
        <charset val="238"/>
      </rPr>
      <t>HGB</t>
    </r>
    <r>
      <rPr>
        <sz val="10"/>
        <color rgb="FF000000"/>
        <rFont val="Arial"/>
        <family val="2"/>
        <charset val="238"/>
      </rPr>
      <t xml:space="preserve"> do 26 g/dl</t>
    </r>
  </si>
  <si>
    <t>Wydajność minimum 60 oznaczeń / godzinę.</t>
  </si>
  <si>
    <t>Bezcyjankowe odczynniki – udokumentowane kartami charakterystyki ( nie zawierające cyjanków nawet w minimalnej ilości).</t>
  </si>
  <si>
    <r>
      <t xml:space="preserve">Analizator minimum </t>
    </r>
    <r>
      <rPr>
        <b/>
        <sz val="10"/>
        <color rgb="FF000000"/>
        <rFont val="Arial"/>
        <family val="2"/>
        <charset val="238"/>
      </rPr>
      <t xml:space="preserve">24 </t>
    </r>
    <r>
      <rPr>
        <sz val="10"/>
        <color rgb="FF000000"/>
        <rFont val="Arial"/>
        <family val="2"/>
        <charset val="238"/>
      </rPr>
      <t xml:space="preserve">parametrowy  dla trybu </t>
    </r>
    <r>
      <rPr>
        <b/>
        <sz val="10"/>
        <color rgb="FF000000"/>
        <rFont val="Arial"/>
        <family val="2"/>
        <charset val="238"/>
      </rPr>
      <t>CBC+WBC – 5 DIFF.</t>
    </r>
  </si>
  <si>
    <t>Analizator w pełni automatyczny pracujący w trybie pacjent po pacjencie</t>
  </si>
  <si>
    <t>Dokument - deklaracja zgodności CE z wymogami UE.</t>
  </si>
  <si>
    <t>Gwarancja na analizator obejmująca cały okres trwania umowy.</t>
  </si>
  <si>
    <r>
      <t xml:space="preserve">Analizator fabrycznie nowy z automatycznym podajnikiem na min 20 próbek, z czytnikiem kodów kreskowych, z możliwością pracy z probówkami systemu zamkniętego,bez potrzeby otwierania probówek oraz z możliwością pracy z probówkami systemu otwartego. Aspirowana objętość próbki do 30 </t>
    </r>
    <r>
      <rPr>
        <sz val="10"/>
        <color rgb="FF000000"/>
        <rFont val="Czcionka tekstu podstawowego"/>
        <charset val="238"/>
      </rPr>
      <t>µ</t>
    </r>
    <r>
      <rPr>
        <sz val="10"/>
        <color rgb="FF000000"/>
        <rFont val="Arial"/>
        <family val="2"/>
        <charset val="238"/>
      </rPr>
      <t>l</t>
    </r>
  </si>
  <si>
    <t>Potwierdzenie spełnienia warunków granicznych TAK/NIE</t>
  </si>
  <si>
    <t>Opis parametru</t>
  </si>
  <si>
    <t>Wymagany parametr analizatora hematologicznego i systemu odczynnikowego</t>
  </si>
  <si>
    <t>WYMAGANE PARAMETRY TECHNICZNE  ANALIZATORA HEMATOLOGICZNEGO</t>
  </si>
  <si>
    <t>Dostarczenie, zainstalowanie analizatora  i przeszkolenie personelu laboratorium (udokumentowane certyfikatami) w zakresie obsługi analizatora w ciągu 3 tygodni od chwili podpisania umowy.</t>
  </si>
  <si>
    <t>Podanie numerów telefonów inżynierów serwisowych.</t>
  </si>
  <si>
    <t>RAZEM</t>
  </si>
  <si>
    <t>Miesięczna dzierżawa aparatu</t>
  </si>
  <si>
    <t>Wartość dzierżawy brutto</t>
  </si>
  <si>
    <t>Kwota VAT</t>
  </si>
  <si>
    <t>Wartość dzierżawy netto</t>
  </si>
  <si>
    <t>Stawka brutto dzierżawy za jeden miesiąc</t>
  </si>
  <si>
    <t>Stawka netto dzierżawy za jeden miesiąc</t>
  </si>
  <si>
    <t>Jednostka</t>
  </si>
  <si>
    <t>Ilość miesięcy dzierżawy</t>
  </si>
  <si>
    <t xml:space="preserve"> </t>
  </si>
  <si>
    <t>x</t>
  </si>
  <si>
    <t xml:space="preserve">RAZEM </t>
  </si>
  <si>
    <t>Materiały zużywalne i płyny w ilości niezbędnej do wykonania w/w ilości badań</t>
  </si>
  <si>
    <t>Materiały kontrolne  w ilości niezbędnej do wykonania w/w ilości badań</t>
  </si>
  <si>
    <t>ozn.</t>
  </si>
  <si>
    <t>1 300</t>
  </si>
  <si>
    <t>Morfologia CBC + RET</t>
  </si>
  <si>
    <t>Morfologia z rozdziałem CBC 5 Diff</t>
  </si>
  <si>
    <t>Morfologia podstawowa CBC</t>
  </si>
  <si>
    <t>Nr katalogowy / producent</t>
  </si>
  <si>
    <r>
      <rPr>
        <b/>
        <sz val="10"/>
        <color indexed="8"/>
        <rFont val="Arial"/>
        <family val="2"/>
        <charset val="238"/>
      </rPr>
      <t>Cena brutto 1 opak.</t>
    </r>
  </si>
  <si>
    <r>
      <rPr>
        <b/>
        <sz val="10"/>
        <color indexed="8"/>
        <rFont val="Arial"/>
        <family val="2"/>
        <charset val="238"/>
      </rPr>
      <t>Cena netto
1 opak.</t>
    </r>
  </si>
  <si>
    <t>Ilość opakowań na okres 3  lat</t>
  </si>
  <si>
    <t>Ilość ozn. z 1 opak.</t>
  </si>
  <si>
    <t>Wielkość opakowania jednostkowego (ml)</t>
  </si>
  <si>
    <r>
      <rPr>
        <b/>
        <sz val="10"/>
        <color indexed="8"/>
        <rFont val="Arial"/>
        <family val="2"/>
        <charset val="238"/>
      </rPr>
      <t>Jednostka miary</t>
    </r>
  </si>
  <si>
    <t>Ilość oznaczeń na okres 36 m-cy</t>
  </si>
  <si>
    <t>Oznaczenie</t>
  </si>
  <si>
    <r>
      <rPr>
        <b/>
        <sz val="10"/>
        <color indexed="8"/>
        <rFont val="Arial"/>
        <family val="2"/>
        <charset val="238"/>
      </rPr>
      <t>L.p.</t>
    </r>
  </si>
  <si>
    <t>Zakup i sukcesywna dostawa odczynników do oznaczeń z zakresu hematologii z dzierżawą analizatora</t>
  </si>
  <si>
    <t xml:space="preserve">1. Termin ważności odczynników min. 6 miesięcy od daty dostawy, z wyłączeniem krwi kontrolnej dla której termin ważności jest zgodny z przekazanym przez Wykonawcę </t>
  </si>
  <si>
    <t xml:space="preserve">     harmonogramem dostaw.</t>
  </si>
  <si>
    <t>Pakiet nr 14</t>
  </si>
  <si>
    <t xml:space="preserve">
Kwota VAT</t>
  </si>
  <si>
    <t xml:space="preserve">SUMA                                                                                       </t>
  </si>
  <si>
    <t>Załącznik nr 2 do SIWZ</t>
  </si>
  <si>
    <t>2. Odczynniki muszą spełniać wymogi klasyfikacji wyrobów medycznych do diagnostyki in vitro. Odczynniki  należące do wykazu A lub do  wykazu  B - dodatkowo</t>
  </si>
  <si>
    <t xml:space="preserve">    obok znaku CE muszą mieć umieszczony numer nadzorującej jednostki notyfikowanej biorącej udział w procesie oceny zgodności (Dz.U.2011, 16 poz.75)</t>
  </si>
  <si>
    <t>8. Standard anty – D mikro do testów mikrokolumnowych nie wymagający rozcieńczenia, trwały po otwarciu fiolki do momentu zużycia</t>
  </si>
  <si>
    <t xml:space="preserve">Każde jednostkowe opakowanie opisane: nazwa, nr serii, data ważności, znak zgodności CE, numer jednostki notyfikowanej  </t>
  </si>
  <si>
    <t>Zestaw do OB. na 1 ml składający się 
z probówki (0,8 ml krwi + 0,2 ml cytrynianu sodu) i rurki z uszczelką mocującą, znacznikiem poziomu, nr serii, datą ważności na każdej probówce, kolor korka czarny. Wymagane jest aby rurki i probówki stanowiły komplet (znajdowały się w jednym opakowaniu) i pochodziły od tego samego producenta</t>
  </si>
  <si>
    <r>
      <t xml:space="preserve">Pipeta o stałej pojemności 500 </t>
    </r>
    <r>
      <rPr>
        <sz val="10"/>
        <color theme="1"/>
        <rFont val="Czcionka tekstu podstawowego"/>
        <charset val="238"/>
      </rPr>
      <t>µ</t>
    </r>
    <r>
      <rPr>
        <sz val="10"/>
        <color theme="1"/>
        <rFont val="Calibri"/>
        <family val="2"/>
        <charset val="238"/>
      </rPr>
      <t>l , z pionowym przyciskiem wyrzutnika końcówek</t>
    </r>
  </si>
  <si>
    <t xml:space="preserve">     Muszą posiadać świadectwa rejestracji wyrobów medycznych  oraz certyfikaty WE zgodne z wymogami Dyrektywy 98/79 /WE.</t>
  </si>
  <si>
    <t>UWAGA! Uzyskanie odpowiedzi ,,NIE,, lub brak załączników skutkuje odrzuceniem oferty jako niezgodnej z treścią SWZ.</t>
  </si>
  <si>
    <t xml:space="preserve">Potwierdzenie grupy krwi 
II-ga seria A-B-D, inne klony niż w pkt 1 </t>
  </si>
  <si>
    <t>Pakiet nr 3 - Barwniki i inne odczynniki.</t>
  </si>
  <si>
    <t>Pakiet nr 4 - Materiały zużywalne i drobny sprzęt laboratoryjny.</t>
  </si>
  <si>
    <t>Pakiet nr 6-Sporal A</t>
  </si>
  <si>
    <t>Płyty do serologii (5 rzędów po 6 wgłębień)  polimerowe, bezbarwne</t>
  </si>
  <si>
    <t>Koncówki do pipet automatycznych ,               poj. 200ul, typ Gilsonn</t>
  </si>
  <si>
    <t>Koncówki do pipet automatycznych ,                         poj. 1000 ul, typ Gilsonn</t>
  </si>
  <si>
    <t>3. Zestaw krwi kontrolnej gotowy do użycia, do metod manualnych oznaczeń grup krwi, do codziennej kontroli odczynników diagnostycznych i krwinek</t>
  </si>
  <si>
    <t>4. Wymagana jest silna reakcja wszystkich odczynników monoklonalnych z krwinkami  w technice szkiełkowej od 3+ do 4+ w czasie nie dłuższym niż 3 minuty</t>
  </si>
  <si>
    <t>5. Dołączyć instrukcje do  oferowanych odczynników.</t>
  </si>
  <si>
    <t>6. Termin ważności minimum 12 miesięcy od daty dostawy z wyjątkiem krwi kontrolnej – min. 4 tygodnie od daty dostawy.</t>
  </si>
  <si>
    <t>Termin ważności odczynników od momentu dostawy minimum 9 miesięcy, termin ważności krwinek minimum 5 tygodni.</t>
  </si>
  <si>
    <t>Nr katalogowy/ Nazwa producenta oferowanego asortymentu</t>
  </si>
  <si>
    <t>Nr katalogowy/ Producent</t>
  </si>
  <si>
    <t>Odczynnik monoklonalny anty – D
IgM  nie wykrywający kategorii VI</t>
  </si>
  <si>
    <t>Odczynnik monoklonalny anty – D
IgM + IgG  wykrywający kategorię VI</t>
  </si>
  <si>
    <t>Odczynnik monoklonalny anty-A
klon  BIRMA 1</t>
  </si>
  <si>
    <t>Odczynnik monoklonalny anty-B
klon   LB - 2</t>
  </si>
  <si>
    <t>Nazwa handlowa/ nazwa klonu</t>
  </si>
  <si>
    <t xml:space="preserve">    Odczynniki z pozycji nr 6, 8, 9 muszą posiadać znak CE oraz świadectwo jakości producenta.</t>
  </si>
  <si>
    <t>Jakościowy immunochromatograficz
szybki test płytkowy nie wymagający zachowania diety do oznaczania krwi utajonej w kale, czułość 40 - 50 ng/ml hemoglobiny</t>
  </si>
  <si>
    <t>Sączki jakościowe średnie o średnicy 70 mm</t>
  </si>
  <si>
    <t>Pakiet nr 5 - Szybkie testy kasetkowe.</t>
  </si>
  <si>
    <t>Pakiet nr 2 - Krew kontrolna, odczynniki monoklonalne do badań układu ABO i inne.</t>
  </si>
  <si>
    <r>
      <rPr>
        <b/>
        <sz val="11"/>
        <color theme="1"/>
        <rFont val="Calibri"/>
        <family val="2"/>
        <charset val="238"/>
      </rPr>
      <t>Pakiet nr  1</t>
    </r>
    <r>
      <rPr>
        <sz val="11"/>
        <color theme="1"/>
        <rFont val="Calibri"/>
        <family val="2"/>
        <charset val="238"/>
      </rPr>
      <t>- Wymagane parametry jakościowo techniczne odczynników i materiałów zużywalnych stosowanych            w  oznaczeniach serologicznych  do posiadanego zamkniętego systemu DiaMed ID-System (wirówka ID-Centrifuge L,  pipeta ID-Pipetor FP-6, dozownik)</t>
    </r>
  </si>
  <si>
    <t>Zgodnie z art. 90 ust. 1 ustawy o wyrobach medycznych Zamawiający wymaga, aby oferowane odczynniki będące wyrobami medycznymi były dostarczane oraz używane zgodnie z instrukcjami użycia wyrobów medycznych dla których prowadzone jest postępowanie DiaMed ID-System ( wirówka ID Centrifuge L, pipeta ID-Pipetor FP-6, dozownik).</t>
  </si>
  <si>
    <r>
      <rPr>
        <b/>
        <sz val="11"/>
        <color theme="1"/>
        <rFont val="Calibri"/>
        <family val="2"/>
        <charset val="238"/>
        <scheme val="minor"/>
      </rPr>
      <t>Pakiet nr  1</t>
    </r>
    <r>
      <rPr>
        <sz val="11"/>
        <color theme="1"/>
        <rFont val="Calibri"/>
        <family val="2"/>
        <charset val="238"/>
        <scheme val="minor"/>
      </rPr>
      <t xml:space="preserve"> - Odczynniki, materiały zużywalne stosowane w oznaczeniach serologicznych do posiadanego zamkniętego systemu DiaMed ID-System (wirówka ID-Centrifuge L, pipeta ID-</t>
    </r>
    <r>
      <rPr>
        <sz val="11"/>
        <rFont val="Calibri"/>
        <family val="2"/>
        <charset val="238"/>
        <scheme val="minor"/>
      </rPr>
      <t>Pipetor FP-6,</t>
    </r>
    <r>
      <rPr>
        <sz val="11"/>
        <color theme="1"/>
        <rFont val="Calibri"/>
        <family val="2"/>
        <charset val="238"/>
        <scheme val="minor"/>
      </rPr>
      <t xml:space="preserve"> dozownik)</t>
    </r>
  </si>
  <si>
    <r>
      <t xml:space="preserve">Pipeta o stałej pojemności 1000 </t>
    </r>
    <r>
      <rPr>
        <sz val="10"/>
        <color theme="1"/>
        <rFont val="Czcionka tekstu podstawowego"/>
        <charset val="238"/>
      </rPr>
      <t>µ</t>
    </r>
    <r>
      <rPr>
        <sz val="10"/>
        <color theme="1"/>
        <rFont val="Calibri"/>
        <family val="2"/>
        <charset val="238"/>
      </rPr>
      <t>l , z pionowym przyciskiem wyrzutnika końcówek</t>
    </r>
  </si>
  <si>
    <t>Szybki immunochromatograficzny test kasetkowy  do wykrywania przeciwciał przeciwko Treponema palladium, czułość, swoistość  min. 99,5%  Badanie korelacji potwierdzone przez TPHA.</t>
  </si>
  <si>
    <t xml:space="preserve">  Probówki okrągłodenne o poj. 4 ml,                  12 x 75 mm z PS bez podziałki  i kołnierza
</t>
  </si>
  <si>
    <t>Korki do probówek o średnicy 12 mm, żółte</t>
  </si>
  <si>
    <t xml:space="preserve">Pipety Pasteura, poj. użytkowa 3 ml, dł 150 mm </t>
  </si>
  <si>
    <t>Pipety Pasteura, poj. użytkowa 3 ml, dł 150 mm pakowane indywidualnie, sterylne</t>
  </si>
  <si>
    <t>Wymazówki, dł. 13 cm z tworzywa sztucz. bawełniany wacik średnicy 5 mm, niesterylne</t>
  </si>
  <si>
    <t>Szkiełka zegarkowe szklane o średnicy 80 mm</t>
  </si>
  <si>
    <t xml:space="preserve">1. Data ważności probówek z pozycji nr 1, 2, 3, 4 </t>
  </si>
  <si>
    <t>minimum 12 miesięcy od daty dostawy.</t>
  </si>
  <si>
    <t>j.m</t>
  </si>
  <si>
    <t>zest.</t>
  </si>
  <si>
    <t>Wielkośc opakowania</t>
  </si>
  <si>
    <t>24 x 12 kart</t>
  </si>
  <si>
    <t>2 x 10 ml</t>
  </si>
  <si>
    <t>3 x 10 ml</t>
  </si>
  <si>
    <t>500 ml</t>
  </si>
  <si>
    <t>4 x 12 kart</t>
  </si>
  <si>
    <t xml:space="preserve">Karta do pełnego oznaczenia grupy krwi z badaniem izoaglutynin grupowych
I-sza seria
A-B-DVI-ctl/ A1 - B       </t>
  </si>
  <si>
    <t xml:space="preserve">Krwinki wzorcowe do oznaczania grup krwi A1, B                  </t>
  </si>
  <si>
    <t xml:space="preserve">Badanie przeglądowe przeciwciał odpornościowych     na 3 krwinkach wzorcowych w PTA LISS                                         
</t>
  </si>
  <si>
    <t xml:space="preserve">Zestaw krwinek wzorcowych do screeningu przeciwciał
w  PTA LISS
</t>
  </si>
  <si>
    <t xml:space="preserve">Odczynnik LISS 
do  dozownika
</t>
  </si>
  <si>
    <r>
      <t>Końcówki do pipetora</t>
    </r>
    <r>
      <rPr>
        <sz val="8"/>
        <color rgb="FFFF0000"/>
        <rFont val="Calibri"/>
        <family val="2"/>
        <charset val="238"/>
      </rPr>
      <t xml:space="preserve"> </t>
    </r>
    <r>
      <rPr>
        <sz val="8"/>
        <rFont val="Calibri"/>
        <family val="2"/>
        <charset val="238"/>
      </rPr>
      <t>FP6</t>
    </r>
    <r>
      <rPr>
        <sz val="8"/>
        <color theme="1"/>
        <rFont val="Calibri"/>
        <family val="2"/>
        <charset val="238"/>
      </rPr>
      <t xml:space="preserve">
</t>
    </r>
  </si>
  <si>
    <t>Wymagania dodatkowe: do oferty dołączyć ulotkę z instrukcją, termin ważności testów min. 12 miesięcy od daty dostawy</t>
  </si>
  <si>
    <t>Formularz asortymentowo - cenowy</t>
  </si>
  <si>
    <t xml:space="preserve">Probówki do wirowania moczu na 12 ml z PS 
 ze znacznikami poj, 2,5 ; 5,0; 10,0 ml ,  z osadnikiem na 0,5 ml      
</t>
  </si>
  <si>
    <t>Załącznik nr 2 do SWZ</t>
  </si>
  <si>
    <t>Szybki test płytkowy do wykrywania antygenu Helicobakter pylori w kale, czułość , swoistośc  &gt; 98,5%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</si>
</sst>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[$-415]General"/>
    <numFmt numFmtId="165" formatCode="#,##0.00&quot; &quot;[$zł-415];[Red]&quot;-&quot;#,##0.00&quot; &quot;[$zł-415]"/>
    <numFmt numFmtId="166" formatCode="#,##0.00\ &quot;zł&quot;"/>
    <numFmt numFmtId="167" formatCode="&quot; &quot;* #,##0.00&quot; zł &quot;;&quot;-&quot;* #,##0.00&quot; zł &quot;;&quot; &quot;* &quot;-&quot;??&quot; zł &quot;"/>
  </numFmts>
  <fonts count="3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zcionka tekstu podstawowego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zcionka tekstu podstawowego"/>
      <charset val="238"/>
    </font>
    <font>
      <sz val="10"/>
      <color indexed="8"/>
      <name val="Segoe UI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Segoe UI"/>
      <family val="2"/>
      <charset val="238"/>
    </font>
    <font>
      <sz val="10"/>
      <color rgb="FF000000"/>
      <name val="Czcionka tekstu podstawowego"/>
      <charset val="238"/>
    </font>
    <font>
      <b/>
      <sz val="10"/>
      <color indexed="8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rgb="FFFF0000"/>
      <name val="Calibri"/>
      <family val="2"/>
      <charset val="238"/>
    </font>
    <font>
      <sz val="8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FFFFFF"/>
        <bgColor rgb="FFFFFFFF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/>
      <right style="thin">
        <color indexed="10"/>
      </right>
      <top/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9">
    <xf numFmtId="0" fontId="0" fillId="0" borderId="0"/>
    <xf numFmtId="0" fontId="14" fillId="0" borderId="0" applyNumberFormat="0" applyFill="0" applyBorder="0" applyProtection="0"/>
    <xf numFmtId="0" fontId="18" fillId="0" borderId="0" applyNumberFormat="0" applyBorder="0" applyProtection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4" fillId="0" borderId="0"/>
    <xf numFmtId="0" fontId="22" fillId="0" borderId="0" applyNumberFormat="0" applyBorder="0" applyProtection="0"/>
    <xf numFmtId="165" fontId="22" fillId="0" borderId="0" applyBorder="0" applyProtection="0"/>
    <xf numFmtId="44" fontId="23" fillId="0" borderId="0" applyFont="0" applyFill="0" applyBorder="0" applyAlignment="0" applyProtection="0"/>
  </cellStyleXfs>
  <cellXfs count="176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2" borderId="0" xfId="0" applyFont="1" applyFill="1"/>
    <xf numFmtId="0" fontId="0" fillId="2" borderId="0" xfId="0" applyFill="1"/>
    <xf numFmtId="0" fontId="8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0" fillId="2" borderId="0" xfId="0" quotePrefix="1" applyFill="1"/>
    <xf numFmtId="0" fontId="15" fillId="0" borderId="0" xfId="1" applyFont="1"/>
    <xf numFmtId="0" fontId="15" fillId="0" borderId="0" xfId="1" applyNumberFormat="1" applyFont="1"/>
    <xf numFmtId="0" fontId="15" fillId="0" borderId="0" xfId="1" applyNumberFormat="1" applyFont="1" applyAlignment="1">
      <alignment wrapText="1"/>
    </xf>
    <xf numFmtId="0" fontId="15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left" vertical="center" indent="4"/>
    </xf>
    <xf numFmtId="0" fontId="17" fillId="0" borderId="0" xfId="1" applyFont="1" applyAlignment="1">
      <alignment horizontal="left" vertical="center" indent="2"/>
    </xf>
    <xf numFmtId="0" fontId="15" fillId="0" borderId="9" xfId="1" applyNumberFormat="1" applyFont="1" applyBorder="1"/>
    <xf numFmtId="0" fontId="15" fillId="0" borderId="10" xfId="1" applyNumberFormat="1" applyFont="1" applyBorder="1"/>
    <xf numFmtId="0" fontId="15" fillId="0" borderId="11" xfId="1" applyNumberFormat="1" applyFont="1" applyBorder="1"/>
    <xf numFmtId="0" fontId="15" fillId="0" borderId="12" xfId="1" applyNumberFormat="1" applyFont="1" applyBorder="1"/>
    <xf numFmtId="0" fontId="17" fillId="0" borderId="0" xfId="1" applyFont="1" applyAlignment="1">
      <alignment vertical="center"/>
    </xf>
    <xf numFmtId="0" fontId="15" fillId="0" borderId="1" xfId="1" applyNumberFormat="1" applyFont="1" applyBorder="1"/>
    <xf numFmtId="164" fontId="16" fillId="0" borderId="1" xfId="2" applyNumberFormat="1" applyFont="1" applyBorder="1" applyAlignment="1" applyProtection="1">
      <alignment vertical="center" wrapText="1"/>
    </xf>
    <xf numFmtId="0" fontId="15" fillId="0" borderId="1" xfId="1" applyNumberFormat="1" applyFont="1" applyBorder="1" applyAlignment="1">
      <alignment horizontal="center" vertical="center"/>
    </xf>
    <xf numFmtId="0" fontId="15" fillId="0" borderId="1" xfId="1" applyFont="1" applyBorder="1"/>
    <xf numFmtId="0" fontId="15" fillId="3" borderId="1" xfId="1" applyNumberFormat="1" applyFont="1" applyFill="1" applyBorder="1" applyAlignment="1">
      <alignment horizontal="center" vertical="center" wrapText="1"/>
    </xf>
    <xf numFmtId="0" fontId="15" fillId="3" borderId="1" xfId="1" applyNumberFormat="1" applyFont="1" applyFill="1" applyBorder="1" applyAlignment="1">
      <alignment horizontal="center" vertical="center"/>
    </xf>
    <xf numFmtId="164" fontId="16" fillId="0" borderId="1" xfId="2" applyNumberFormat="1" applyFont="1" applyBorder="1" applyAlignment="1" applyProtection="1">
      <alignment wrapText="1"/>
    </xf>
    <xf numFmtId="164" fontId="16" fillId="0" borderId="1" xfId="2" applyNumberFormat="1" applyFont="1" applyBorder="1" applyAlignment="1" applyProtection="1">
      <alignment vertical="center"/>
    </xf>
    <xf numFmtId="49" fontId="16" fillId="4" borderId="1" xfId="2" applyNumberFormat="1" applyFont="1" applyFill="1" applyBorder="1" applyAlignment="1" applyProtection="1">
      <alignment vertical="center" wrapText="1"/>
    </xf>
    <xf numFmtId="164" fontId="16" fillId="0" borderId="1" xfId="2" applyNumberFormat="1" applyFont="1" applyBorder="1" applyAlignment="1" applyProtection="1">
      <alignment horizontal="justify" vertical="center"/>
    </xf>
    <xf numFmtId="0" fontId="20" fillId="0" borderId="2" xfId="1" applyFont="1" applyBorder="1" applyAlignment="1">
      <alignment horizontal="center" vertical="center" wrapText="1"/>
    </xf>
    <xf numFmtId="49" fontId="20" fillId="3" borderId="14" xfId="1" applyNumberFormat="1" applyFont="1" applyFill="1" applyBorder="1" applyAlignment="1">
      <alignment horizontal="center" vertical="center" wrapText="1"/>
    </xf>
    <xf numFmtId="49" fontId="20" fillId="3" borderId="2" xfId="1" applyNumberFormat="1" applyFont="1" applyFill="1" applyBorder="1" applyAlignment="1">
      <alignment horizontal="center" vertical="center" wrapText="1"/>
    </xf>
    <xf numFmtId="49" fontId="20" fillId="3" borderId="15" xfId="1" applyNumberFormat="1" applyFont="1" applyFill="1" applyBorder="1" applyAlignment="1">
      <alignment horizontal="center" vertical="center"/>
    </xf>
    <xf numFmtId="0" fontId="15" fillId="3" borderId="16" xfId="1" applyFont="1" applyFill="1" applyBorder="1"/>
    <xf numFmtId="0" fontId="15" fillId="0" borderId="17" xfId="1" applyFont="1" applyBorder="1"/>
    <xf numFmtId="0" fontId="15" fillId="3" borderId="18" xfId="1" applyFont="1" applyFill="1" applyBorder="1"/>
    <xf numFmtId="0" fontId="15" fillId="3" borderId="17" xfId="1" applyFont="1" applyFill="1" applyBorder="1"/>
    <xf numFmtId="0" fontId="15" fillId="0" borderId="19" xfId="1" applyFont="1" applyBorder="1"/>
    <xf numFmtId="0" fontId="15" fillId="3" borderId="19" xfId="1" applyFont="1" applyFill="1" applyBorder="1"/>
    <xf numFmtId="0" fontId="15" fillId="3" borderId="1" xfId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horizontal="right" vertical="center"/>
    </xf>
    <xf numFmtId="0" fontId="15" fillId="0" borderId="1" xfId="1" applyNumberFormat="1" applyFont="1" applyFill="1" applyBorder="1" applyAlignment="1">
      <alignment vertical="center"/>
    </xf>
    <xf numFmtId="167" fontId="20" fillId="0" borderId="1" xfId="1" applyNumberFormat="1" applyFont="1" applyFill="1" applyBorder="1" applyAlignment="1">
      <alignment vertical="center"/>
    </xf>
    <xf numFmtId="166" fontId="15" fillId="0" borderId="23" xfId="1" applyNumberFormat="1" applyFont="1" applyFill="1" applyBorder="1" applyAlignment="1">
      <alignment horizontal="right" vertical="center"/>
    </xf>
    <xf numFmtId="166" fontId="15" fillId="3" borderId="23" xfId="1" applyNumberFormat="1" applyFont="1" applyFill="1" applyBorder="1" applyAlignment="1">
      <alignment vertical="center"/>
    </xf>
    <xf numFmtId="166" fontId="15" fillId="0" borderId="23" xfId="1" applyNumberFormat="1" applyFont="1" applyFill="1" applyBorder="1" applyAlignment="1">
      <alignment vertical="center"/>
    </xf>
    <xf numFmtId="166" fontId="15" fillId="3" borderId="23" xfId="1" applyNumberFormat="1" applyFont="1" applyFill="1" applyBorder="1" applyAlignment="1">
      <alignment horizontal="center" vertical="center"/>
    </xf>
    <xf numFmtId="0" fontId="15" fillId="3" borderId="23" xfId="1" applyNumberFormat="1" applyFont="1" applyFill="1" applyBorder="1" applyAlignment="1">
      <alignment horizontal="center" vertical="center"/>
    </xf>
    <xf numFmtId="0" fontId="15" fillId="3" borderId="23" xfId="1" applyNumberFormat="1" applyFont="1" applyFill="1" applyBorder="1" applyAlignment="1">
      <alignment vertical="center"/>
    </xf>
    <xf numFmtId="49" fontId="15" fillId="3" borderId="23" xfId="1" applyNumberFormat="1" applyFont="1" applyFill="1" applyBorder="1" applyAlignment="1">
      <alignment horizontal="center" vertical="center"/>
    </xf>
    <xf numFmtId="49" fontId="20" fillId="3" borderId="23" xfId="1" applyNumberFormat="1" applyFont="1" applyFill="1" applyBorder="1" applyAlignment="1">
      <alignment horizontal="left" vertical="center" wrapText="1"/>
    </xf>
    <xf numFmtId="166" fontId="20" fillId="0" borderId="23" xfId="1" applyNumberFormat="1" applyFont="1" applyFill="1" applyBorder="1" applyAlignment="1">
      <alignment horizontal="right" vertical="center" wrapText="1"/>
    </xf>
    <xf numFmtId="166" fontId="20" fillId="0" borderId="23" xfId="1" applyNumberFormat="1" applyFont="1" applyFill="1" applyBorder="1" applyAlignment="1">
      <alignment horizontal="center" vertical="center" wrapText="1"/>
    </xf>
    <xf numFmtId="166" fontId="20" fillId="3" borderId="23" xfId="1" applyNumberFormat="1" applyFont="1" applyFill="1" applyBorder="1" applyAlignment="1">
      <alignment horizontal="center" vertical="center" wrapText="1"/>
    </xf>
    <xf numFmtId="49" fontId="20" fillId="3" borderId="23" xfId="1" applyNumberFormat="1" applyFont="1" applyFill="1" applyBorder="1" applyAlignment="1">
      <alignment horizontal="center" vertical="center"/>
    </xf>
    <xf numFmtId="49" fontId="20" fillId="3" borderId="23" xfId="1" applyNumberFormat="1" applyFont="1" applyFill="1" applyBorder="1" applyAlignment="1">
      <alignment horizontal="center" vertical="center" wrapText="1"/>
    </xf>
    <xf numFmtId="166" fontId="15" fillId="0" borderId="1" xfId="1" applyNumberFormat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166" fontId="15" fillId="0" borderId="1" xfId="1" applyNumberFormat="1" applyFont="1" applyFill="1" applyBorder="1" applyAlignment="1">
      <alignment horizontal="center" vertical="center"/>
    </xf>
    <xf numFmtId="166" fontId="15" fillId="3" borderId="1" xfId="1" applyNumberFormat="1" applyFont="1" applyFill="1" applyBorder="1" applyAlignment="1">
      <alignment horizontal="center" vertical="center"/>
    </xf>
    <xf numFmtId="49" fontId="15" fillId="3" borderId="1" xfId="1" applyNumberFormat="1" applyFont="1" applyFill="1" applyBorder="1" applyAlignment="1">
      <alignment horizontal="center" vertical="center"/>
    </xf>
    <xf numFmtId="49" fontId="20" fillId="3" borderId="1" xfId="1" applyNumberFormat="1" applyFont="1" applyFill="1" applyBorder="1" applyAlignment="1">
      <alignment horizontal="center" vertical="center"/>
    </xf>
    <xf numFmtId="166" fontId="15" fillId="0" borderId="1" xfId="1" applyNumberFormat="1" applyFont="1" applyFill="1" applyBorder="1" applyAlignment="1">
      <alignment horizontal="right" vertical="center"/>
    </xf>
    <xf numFmtId="49" fontId="15" fillId="3" borderId="1" xfId="1" applyNumberFormat="1" applyFont="1" applyFill="1" applyBorder="1" applyAlignment="1">
      <alignment horizontal="left" vertical="center"/>
    </xf>
    <xf numFmtId="166" fontId="15" fillId="3" borderId="15" xfId="1" applyNumberFormat="1" applyFont="1" applyFill="1" applyBorder="1" applyAlignment="1">
      <alignment horizontal="center" vertical="center"/>
    </xf>
    <xf numFmtId="166" fontId="15" fillId="3" borderId="24" xfId="1" applyNumberFormat="1" applyFont="1" applyFill="1" applyBorder="1" applyAlignment="1">
      <alignment horizontal="center" vertical="center"/>
    </xf>
    <xf numFmtId="49" fontId="15" fillId="3" borderId="24" xfId="1" applyNumberFormat="1" applyFont="1" applyFill="1" applyBorder="1" applyAlignment="1">
      <alignment horizontal="center" vertical="center"/>
    </xf>
    <xf numFmtId="0" fontId="15" fillId="3" borderId="24" xfId="1" applyNumberFormat="1" applyFont="1" applyFill="1" applyBorder="1" applyAlignment="1">
      <alignment horizontal="center" vertical="center"/>
    </xf>
    <xf numFmtId="49" fontId="20" fillId="3" borderId="24" xfId="1" applyNumberFormat="1" applyFont="1" applyFill="1" applyBorder="1" applyAlignment="1">
      <alignment vertical="center" wrapText="1"/>
    </xf>
    <xf numFmtId="166" fontId="15" fillId="3" borderId="25" xfId="1" applyNumberFormat="1" applyFont="1" applyFill="1" applyBorder="1" applyAlignment="1">
      <alignment horizontal="center" vertical="center"/>
    </xf>
    <xf numFmtId="49" fontId="15" fillId="3" borderId="23" xfId="1" applyNumberFormat="1" applyFont="1" applyFill="1" applyBorder="1" applyAlignment="1">
      <alignment vertical="center"/>
    </xf>
    <xf numFmtId="49" fontId="15" fillId="3" borderId="23" xfId="1" applyNumberFormat="1" applyFont="1" applyFill="1" applyBorder="1" applyAlignment="1">
      <alignment horizontal="left" vertical="center"/>
    </xf>
    <xf numFmtId="49" fontId="20" fillId="3" borderId="23" xfId="1" applyNumberFormat="1" applyFont="1" applyFill="1" applyBorder="1" applyAlignment="1">
      <alignment vertical="center" wrapText="1"/>
    </xf>
    <xf numFmtId="3" fontId="15" fillId="3" borderId="23" xfId="1" applyNumberFormat="1" applyFont="1" applyFill="1" applyBorder="1" applyAlignment="1">
      <alignment horizontal="center" vertical="center"/>
    </xf>
    <xf numFmtId="49" fontId="15" fillId="3" borderId="23" xfId="1" applyNumberFormat="1" applyFont="1" applyFill="1" applyBorder="1" applyAlignment="1">
      <alignment vertical="center" wrapText="1"/>
    </xf>
    <xf numFmtId="49" fontId="20" fillId="3" borderId="15" xfId="1" applyNumberFormat="1" applyFont="1" applyFill="1" applyBorder="1" applyAlignment="1">
      <alignment horizontal="center" vertical="center" wrapText="1"/>
    </xf>
    <xf numFmtId="49" fontId="15" fillId="3" borderId="24" xfId="1" applyNumberFormat="1" applyFont="1" applyFill="1" applyBorder="1" applyAlignment="1">
      <alignment horizontal="center" vertical="center" wrapText="1"/>
    </xf>
    <xf numFmtId="49" fontId="20" fillId="3" borderId="24" xfId="1" applyNumberFormat="1" applyFont="1" applyFill="1" applyBorder="1" applyAlignment="1">
      <alignment horizontal="center" vertical="center" wrapText="1"/>
    </xf>
    <xf numFmtId="49" fontId="15" fillId="3" borderId="23" xfId="1" applyNumberFormat="1" applyFont="1" applyFill="1" applyBorder="1" applyAlignment="1">
      <alignment horizontal="center" vertical="center" wrapText="1"/>
    </xf>
    <xf numFmtId="0" fontId="15" fillId="3" borderId="26" xfId="1" applyFont="1" applyFill="1" applyBorder="1"/>
    <xf numFmtId="0" fontId="15" fillId="3" borderId="27" xfId="1" applyFont="1" applyFill="1" applyBorder="1"/>
    <xf numFmtId="0" fontId="15" fillId="3" borderId="28" xfId="1" applyFont="1" applyFill="1" applyBorder="1"/>
    <xf numFmtId="0" fontId="20" fillId="3" borderId="16" xfId="1" applyNumberFormat="1" applyFont="1" applyFill="1" applyBorder="1" applyAlignment="1">
      <alignment vertical="center"/>
    </xf>
    <xf numFmtId="0" fontId="20" fillId="3" borderId="19" xfId="1" applyNumberFormat="1" applyFont="1" applyFill="1" applyBorder="1" applyAlignment="1">
      <alignment horizontal="center" vertical="center"/>
    </xf>
    <xf numFmtId="0" fontId="20" fillId="3" borderId="29" xfId="1" applyNumberFormat="1" applyFont="1" applyFill="1" applyBorder="1" applyAlignment="1">
      <alignment horizontal="center" vertical="center"/>
    </xf>
    <xf numFmtId="0" fontId="20" fillId="3" borderId="30" xfId="1" applyNumberFormat="1" applyFont="1" applyFill="1" applyBorder="1" applyAlignment="1">
      <alignment horizontal="right" vertical="center"/>
    </xf>
    <xf numFmtId="49" fontId="20" fillId="3" borderId="31" xfId="1" applyNumberFormat="1" applyFont="1" applyFill="1" applyBorder="1" applyAlignment="1">
      <alignment horizontal="center" vertical="center"/>
    </xf>
    <xf numFmtId="0" fontId="20" fillId="3" borderId="32" xfId="1" applyNumberFormat="1" applyFont="1" applyFill="1" applyBorder="1" applyAlignment="1">
      <alignment horizontal="center" vertical="center"/>
    </xf>
    <xf numFmtId="0" fontId="20" fillId="3" borderId="16" xfId="1" applyNumberFormat="1" applyFont="1" applyFill="1" applyBorder="1" applyAlignment="1">
      <alignment horizontal="right" vertical="center"/>
    </xf>
    <xf numFmtId="0" fontId="20" fillId="3" borderId="1" xfId="1" applyNumberFormat="1" applyFont="1" applyFill="1" applyBorder="1" applyAlignment="1">
      <alignment horizontal="center"/>
    </xf>
    <xf numFmtId="0" fontId="20" fillId="3" borderId="30" xfId="1" applyNumberFormat="1" applyFont="1" applyFill="1" applyBorder="1" applyAlignment="1">
      <alignment horizontal="right"/>
    </xf>
    <xf numFmtId="49" fontId="20" fillId="3" borderId="31" xfId="1" applyNumberFormat="1" applyFont="1" applyFill="1" applyBorder="1" applyAlignment="1">
      <alignment horizontal="center"/>
    </xf>
    <xf numFmtId="0" fontId="20" fillId="3" borderId="16" xfId="1" applyNumberFormat="1" applyFont="1" applyFill="1" applyBorder="1" applyAlignment="1">
      <alignment horizontal="center" vertical="center"/>
    </xf>
    <xf numFmtId="49" fontId="20" fillId="3" borderId="30" xfId="1" applyNumberFormat="1" applyFont="1" applyFill="1" applyBorder="1" applyAlignment="1">
      <alignment horizontal="center" vertical="center"/>
    </xf>
    <xf numFmtId="49" fontId="24" fillId="3" borderId="16" xfId="1" applyNumberFormat="1" applyFont="1" applyFill="1" applyBorder="1"/>
    <xf numFmtId="0" fontId="27" fillId="0" borderId="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2" fontId="31" fillId="0" borderId="1" xfId="0" applyNumberFormat="1" applyFont="1" applyBorder="1" applyAlignment="1">
      <alignment horizontal="center" vertical="center" wrapText="1"/>
    </xf>
    <xf numFmtId="2" fontId="31" fillId="2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11" fillId="0" borderId="0" xfId="0" applyFont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5" fillId="0" borderId="0" xfId="1" applyNumberFormat="1" applyFont="1" applyAlignment="1">
      <alignment vertical="center" wrapText="1"/>
    </xf>
    <xf numFmtId="0" fontId="15" fillId="0" borderId="0" xfId="1" applyNumberFormat="1" applyFont="1" applyAlignment="1">
      <alignment wrapText="1"/>
    </xf>
    <xf numFmtId="49" fontId="20" fillId="0" borderId="3" xfId="1" applyNumberFormat="1" applyFont="1" applyFill="1" applyBorder="1" applyAlignment="1">
      <alignment horizontal="center"/>
    </xf>
    <xf numFmtId="49" fontId="20" fillId="0" borderId="4" xfId="1" applyNumberFormat="1" applyFont="1" applyFill="1" applyBorder="1" applyAlignment="1">
      <alignment horizontal="center"/>
    </xf>
    <xf numFmtId="49" fontId="20" fillId="0" borderId="5" xfId="1" applyNumberFormat="1" applyFont="1" applyFill="1" applyBorder="1" applyAlignment="1">
      <alignment horizontal="center"/>
    </xf>
    <xf numFmtId="0" fontId="17" fillId="0" borderId="8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6" fillId="0" borderId="10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20" fillId="3" borderId="3" xfId="1" applyNumberFormat="1" applyFont="1" applyFill="1" applyBorder="1" applyAlignment="1">
      <alignment horizontal="center" vertical="center"/>
    </xf>
    <xf numFmtId="0" fontId="20" fillId="3" borderId="4" xfId="1" applyNumberFormat="1" applyFont="1" applyFill="1" applyBorder="1" applyAlignment="1">
      <alignment horizontal="center" vertical="center"/>
    </xf>
    <xf numFmtId="0" fontId="20" fillId="3" borderId="5" xfId="1" applyNumberFormat="1" applyFont="1" applyFill="1" applyBorder="1" applyAlignment="1">
      <alignment horizontal="center" vertical="center"/>
    </xf>
    <xf numFmtId="0" fontId="25" fillId="0" borderId="34" xfId="1" applyFont="1" applyBorder="1" applyAlignment="1">
      <alignment horizontal="left" vertical="center" indent="4"/>
    </xf>
    <xf numFmtId="0" fontId="25" fillId="0" borderId="35" xfId="1" applyFont="1" applyBorder="1" applyAlignment="1">
      <alignment horizontal="left" vertical="center" indent="4"/>
    </xf>
    <xf numFmtId="0" fontId="25" fillId="0" borderId="31" xfId="1" applyFont="1" applyBorder="1" applyAlignment="1">
      <alignment vertical="center"/>
    </xf>
    <xf numFmtId="0" fontId="25" fillId="0" borderId="36" xfId="1" applyFont="1" applyBorder="1" applyAlignment="1">
      <alignment vertical="center"/>
    </xf>
    <xf numFmtId="49" fontId="20" fillId="3" borderId="22" xfId="1" applyNumberFormat="1" applyFont="1" applyFill="1" applyBorder="1" applyAlignment="1">
      <alignment horizontal="center" vertical="center"/>
    </xf>
    <xf numFmtId="49" fontId="20" fillId="3" borderId="21" xfId="1" applyNumberFormat="1" applyFont="1" applyFill="1" applyBorder="1" applyAlignment="1">
      <alignment horizontal="center" vertical="center"/>
    </xf>
    <xf numFmtId="49" fontId="20" fillId="3" borderId="20" xfId="1" applyNumberFormat="1" applyFont="1" applyFill="1" applyBorder="1" applyAlignment="1">
      <alignment horizontal="center" vertical="center"/>
    </xf>
    <xf numFmtId="0" fontId="25" fillId="0" borderId="33" xfId="1" applyFont="1" applyBorder="1" applyAlignment="1">
      <alignment vertical="center"/>
    </xf>
    <xf numFmtId="0" fontId="25" fillId="0" borderId="0" xfId="1" applyFont="1" applyAlignment="1">
      <alignment vertical="center"/>
    </xf>
    <xf numFmtId="0" fontId="25" fillId="0" borderId="33" xfId="1" applyFont="1" applyBorder="1" applyAlignment="1">
      <alignment horizontal="left" vertical="center" indent="4"/>
    </xf>
    <xf numFmtId="0" fontId="25" fillId="0" borderId="0" xfId="1" applyFont="1" applyAlignment="1">
      <alignment horizontal="left" vertical="center" indent="4"/>
    </xf>
  </cellXfs>
  <cellStyles count="9">
    <cellStyle name="Excel Built-in Normal" xfId="2" xr:uid="{00000000-0005-0000-0000-000000000000}"/>
    <cellStyle name="Heading" xfId="3" xr:uid="{00000000-0005-0000-0000-000001000000}"/>
    <cellStyle name="Heading1" xfId="4" xr:uid="{00000000-0005-0000-0000-000002000000}"/>
    <cellStyle name="Normalny" xfId="0" builtinId="0"/>
    <cellStyle name="Normalny 2" xfId="1" xr:uid="{00000000-0005-0000-0000-000004000000}"/>
    <cellStyle name="Normalny 3" xfId="5" xr:uid="{00000000-0005-0000-0000-000005000000}"/>
    <cellStyle name="Result" xfId="6" xr:uid="{00000000-0005-0000-0000-000006000000}"/>
    <cellStyle name="Result2" xfId="7" xr:uid="{00000000-0005-0000-0000-000007000000}"/>
    <cellStyle name="Walutowy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5"/>
  <sheetViews>
    <sheetView topLeftCell="B7" workbookViewId="0">
      <selection activeCell="G20" sqref="G20"/>
    </sheetView>
  </sheetViews>
  <sheetFormatPr defaultRowHeight="14.25"/>
  <cols>
    <col min="2" max="2" width="4.125" customWidth="1"/>
    <col min="3" max="3" width="60.75" customWidth="1"/>
    <col min="4" max="4" width="10.875" customWidth="1"/>
    <col min="5" max="5" width="15.5" customWidth="1"/>
  </cols>
  <sheetData>
    <row r="2" spans="2:5">
      <c r="D2" s="135"/>
      <c r="E2" s="135"/>
    </row>
    <row r="4" spans="2:5" ht="15" customHeight="1">
      <c r="B4" s="137" t="s">
        <v>254</v>
      </c>
      <c r="C4" s="137"/>
      <c r="D4" s="137"/>
      <c r="E4" s="137"/>
    </row>
    <row r="5" spans="2:5" ht="36" customHeight="1">
      <c r="B5" s="138"/>
      <c r="C5" s="138"/>
      <c r="D5" s="138"/>
      <c r="E5" s="138"/>
    </row>
    <row r="6" spans="2:5" ht="25.5">
      <c r="B6" s="139" t="s">
        <v>28</v>
      </c>
      <c r="C6" s="139" t="s">
        <v>29</v>
      </c>
      <c r="D6" s="139" t="s">
        <v>30</v>
      </c>
      <c r="E6" s="4" t="s">
        <v>0</v>
      </c>
    </row>
    <row r="7" spans="2:5">
      <c r="B7" s="140"/>
      <c r="C7" s="140"/>
      <c r="D7" s="140"/>
      <c r="E7" s="4" t="s">
        <v>1</v>
      </c>
    </row>
    <row r="8" spans="2:5">
      <c r="B8" s="4" t="s">
        <v>2</v>
      </c>
      <c r="C8" s="3" t="s">
        <v>31</v>
      </c>
      <c r="D8" s="4" t="s">
        <v>8</v>
      </c>
      <c r="E8" s="3"/>
    </row>
    <row r="9" spans="2:5" ht="51.75" customHeight="1">
      <c r="B9" s="9" t="s">
        <v>3</v>
      </c>
      <c r="C9" s="14" t="s">
        <v>39</v>
      </c>
      <c r="D9" s="12" t="s">
        <v>32</v>
      </c>
      <c r="E9" s="3"/>
    </row>
    <row r="10" spans="2:5" ht="55.5" customHeight="1">
      <c r="B10" s="9" t="s">
        <v>4</v>
      </c>
      <c r="C10" s="13" t="s">
        <v>40</v>
      </c>
      <c r="D10" s="12" t="s">
        <v>32</v>
      </c>
      <c r="E10" s="3"/>
    </row>
    <row r="11" spans="2:5" ht="38.25">
      <c r="B11" s="9" t="s">
        <v>5</v>
      </c>
      <c r="C11" s="3" t="s">
        <v>41</v>
      </c>
      <c r="D11" s="9" t="s">
        <v>8</v>
      </c>
      <c r="E11" s="3"/>
    </row>
    <row r="12" spans="2:5" ht="25.5">
      <c r="B12" s="4" t="s">
        <v>6</v>
      </c>
      <c r="C12" s="3" t="s">
        <v>33</v>
      </c>
      <c r="D12" s="4" t="s">
        <v>8</v>
      </c>
      <c r="E12" s="3"/>
    </row>
    <row r="13" spans="2:5" ht="54" customHeight="1">
      <c r="B13" s="9" t="s">
        <v>7</v>
      </c>
      <c r="C13" s="3" t="s">
        <v>42</v>
      </c>
      <c r="D13" s="9" t="s">
        <v>8</v>
      </c>
      <c r="E13" s="3"/>
    </row>
    <row r="14" spans="2:5" ht="38.25">
      <c r="B14" s="9" t="s">
        <v>9</v>
      </c>
      <c r="C14" s="3" t="s">
        <v>43</v>
      </c>
      <c r="D14" s="9" t="s">
        <v>34</v>
      </c>
      <c r="E14" s="3"/>
    </row>
    <row r="15" spans="2:5" ht="25.5">
      <c r="B15" s="4" t="s">
        <v>10</v>
      </c>
      <c r="C15" s="3" t="s">
        <v>35</v>
      </c>
      <c r="D15" s="4" t="s">
        <v>8</v>
      </c>
      <c r="E15" s="3"/>
    </row>
    <row r="16" spans="2:5" ht="25.5">
      <c r="B16" s="4" t="s">
        <v>11</v>
      </c>
      <c r="C16" s="3" t="s">
        <v>241</v>
      </c>
      <c r="D16" s="4" t="s">
        <v>8</v>
      </c>
      <c r="E16" s="3"/>
    </row>
    <row r="17" spans="2:5">
      <c r="B17" s="4" t="s">
        <v>12</v>
      </c>
      <c r="C17" s="3" t="s">
        <v>36</v>
      </c>
      <c r="D17" s="4" t="s">
        <v>34</v>
      </c>
      <c r="E17" s="3"/>
    </row>
    <row r="18" spans="2:5" ht="25.5">
      <c r="B18" s="9" t="s">
        <v>13</v>
      </c>
      <c r="C18" s="3" t="s">
        <v>44</v>
      </c>
      <c r="D18" s="9" t="s">
        <v>8</v>
      </c>
      <c r="E18" s="3"/>
    </row>
    <row r="19" spans="2:5" ht="25.5">
      <c r="B19" s="4" t="s">
        <v>14</v>
      </c>
      <c r="C19" s="3" t="s">
        <v>225</v>
      </c>
      <c r="D19" s="4" t="s">
        <v>8</v>
      </c>
      <c r="E19" s="3"/>
    </row>
    <row r="20" spans="2:5" ht="63.75">
      <c r="B20" s="4">
        <v>13</v>
      </c>
      <c r="C20" s="3" t="s">
        <v>255</v>
      </c>
      <c r="D20" s="4" t="s">
        <v>37</v>
      </c>
      <c r="E20" s="3"/>
    </row>
    <row r="21" spans="2:5" ht="25.5">
      <c r="B21" s="4">
        <v>14</v>
      </c>
      <c r="C21" s="3" t="s">
        <v>38</v>
      </c>
      <c r="D21" s="4" t="s">
        <v>8</v>
      </c>
      <c r="E21" s="3"/>
    </row>
    <row r="23" spans="2:5" ht="15">
      <c r="B23" s="10" t="s">
        <v>229</v>
      </c>
    </row>
    <row r="25" spans="2:5" ht="15">
      <c r="B25" s="10"/>
    </row>
  </sheetData>
  <mergeCells count="5">
    <mergeCell ref="B4:E5"/>
    <mergeCell ref="B6:B7"/>
    <mergeCell ref="C6:C7"/>
    <mergeCell ref="D6:D7"/>
    <mergeCell ref="D2:E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16"/>
  <sheetViews>
    <sheetView workbookViewId="0">
      <selection activeCell="P15" sqref="P15"/>
    </sheetView>
  </sheetViews>
  <sheetFormatPr defaultRowHeight="14.25"/>
  <cols>
    <col min="2" max="2" width="4.375" customWidth="1"/>
    <col min="3" max="3" width="32.875" customWidth="1"/>
    <col min="8" max="8" width="10.75" customWidth="1"/>
  </cols>
  <sheetData>
    <row r="2" spans="2:13">
      <c r="C2" t="s">
        <v>284</v>
      </c>
    </row>
    <row r="4" spans="2:13">
      <c r="C4" t="s">
        <v>282</v>
      </c>
      <c r="I4" s="135"/>
      <c r="J4" s="135"/>
      <c r="K4" s="135"/>
    </row>
    <row r="6" spans="2:13">
      <c r="B6" s="141" t="s">
        <v>256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3" ht="23.25" customHeight="1"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</row>
    <row r="8" spans="2:13" ht="68.25" customHeight="1">
      <c r="B8" s="16" t="s">
        <v>45</v>
      </c>
      <c r="C8" s="1" t="s">
        <v>18</v>
      </c>
      <c r="D8" s="126" t="s">
        <v>242</v>
      </c>
      <c r="E8" s="126" t="s">
        <v>15</v>
      </c>
      <c r="F8" s="126" t="s">
        <v>269</v>
      </c>
      <c r="G8" s="126" t="s">
        <v>267</v>
      </c>
      <c r="H8" s="126" t="s">
        <v>53</v>
      </c>
      <c r="I8" s="127" t="s">
        <v>17</v>
      </c>
      <c r="J8" s="126" t="s">
        <v>21</v>
      </c>
      <c r="K8" s="127" t="s">
        <v>22</v>
      </c>
      <c r="L8" s="126" t="s">
        <v>23</v>
      </c>
      <c r="M8" s="126" t="s">
        <v>24</v>
      </c>
    </row>
    <row r="9" spans="2:13" ht="45">
      <c r="B9" s="8">
        <v>1</v>
      </c>
      <c r="C9" s="128" t="s">
        <v>275</v>
      </c>
      <c r="D9" s="3"/>
      <c r="E9" s="3"/>
      <c r="F9" s="4" t="s">
        <v>270</v>
      </c>
      <c r="G9" s="4" t="s">
        <v>55</v>
      </c>
      <c r="H9" s="4">
        <v>15</v>
      </c>
      <c r="I9" s="129"/>
      <c r="J9" s="6"/>
      <c r="K9" s="5"/>
      <c r="L9" s="5"/>
      <c r="M9" s="5"/>
    </row>
    <row r="10" spans="2:13">
      <c r="B10" s="8">
        <v>2</v>
      </c>
      <c r="C10" s="128" t="s">
        <v>276</v>
      </c>
      <c r="D10" s="3"/>
      <c r="E10" s="3"/>
      <c r="F10" s="4" t="s">
        <v>271</v>
      </c>
      <c r="G10" s="4" t="s">
        <v>268</v>
      </c>
      <c r="H10" s="4">
        <v>38</v>
      </c>
      <c r="I10" s="129"/>
      <c r="J10" s="6"/>
      <c r="K10" s="5"/>
      <c r="L10" s="5"/>
      <c r="M10" s="5"/>
    </row>
    <row r="11" spans="2:13" ht="22.5">
      <c r="B11" s="8">
        <v>3</v>
      </c>
      <c r="C11" s="128" t="s">
        <v>230</v>
      </c>
      <c r="D11" s="3"/>
      <c r="E11" s="3"/>
      <c r="F11" s="4" t="s">
        <v>274</v>
      </c>
      <c r="G11" s="4" t="s">
        <v>55</v>
      </c>
      <c r="H11" s="4">
        <v>4</v>
      </c>
      <c r="I11" s="129"/>
      <c r="J11" s="6"/>
      <c r="K11" s="5"/>
      <c r="L11" s="5"/>
      <c r="M11" s="5"/>
    </row>
    <row r="12" spans="2:13" ht="33.75">
      <c r="B12" s="8">
        <v>4</v>
      </c>
      <c r="C12" s="128" t="s">
        <v>277</v>
      </c>
      <c r="D12" s="3"/>
      <c r="E12" s="3"/>
      <c r="F12" s="4" t="s">
        <v>270</v>
      </c>
      <c r="G12" s="4" t="s">
        <v>55</v>
      </c>
      <c r="H12" s="4">
        <v>15</v>
      </c>
      <c r="I12" s="129"/>
      <c r="J12" s="6"/>
      <c r="K12" s="5"/>
      <c r="L12" s="5"/>
      <c r="M12" s="5"/>
    </row>
    <row r="13" spans="2:13" ht="45">
      <c r="B13" s="8">
        <v>5</v>
      </c>
      <c r="C13" s="128" t="s">
        <v>278</v>
      </c>
      <c r="D13" s="3"/>
      <c r="E13" s="3"/>
      <c r="F13" s="4" t="s">
        <v>272</v>
      </c>
      <c r="G13" s="4" t="s">
        <v>268</v>
      </c>
      <c r="H13" s="4">
        <v>38</v>
      </c>
      <c r="I13" s="129"/>
      <c r="J13" s="6"/>
      <c r="K13" s="5"/>
      <c r="L13" s="5"/>
      <c r="M13" s="5"/>
    </row>
    <row r="14" spans="2:13" ht="33.75">
      <c r="B14" s="8">
        <v>6</v>
      </c>
      <c r="C14" s="128" t="s">
        <v>279</v>
      </c>
      <c r="D14" s="3"/>
      <c r="E14" s="3"/>
      <c r="F14" s="4" t="s">
        <v>273</v>
      </c>
      <c r="G14" s="4" t="s">
        <v>56</v>
      </c>
      <c r="H14" s="4">
        <v>18</v>
      </c>
      <c r="I14" s="129"/>
      <c r="J14" s="6"/>
      <c r="K14" s="5"/>
      <c r="L14" s="5"/>
      <c r="M14" s="5"/>
    </row>
    <row r="15" spans="2:13" ht="22.5">
      <c r="B15" s="8">
        <v>7</v>
      </c>
      <c r="C15" s="128" t="s">
        <v>280</v>
      </c>
      <c r="D15" s="3"/>
      <c r="E15" s="3"/>
      <c r="F15" s="4" t="s">
        <v>121</v>
      </c>
      <c r="G15" s="4" t="s">
        <v>55</v>
      </c>
      <c r="H15" s="4">
        <v>30</v>
      </c>
      <c r="I15" s="129"/>
      <c r="J15" s="6"/>
      <c r="K15" s="5"/>
      <c r="L15" s="5"/>
      <c r="M15" s="5"/>
    </row>
    <row r="16" spans="2:13" ht="15">
      <c r="B16" s="144" t="s">
        <v>25</v>
      </c>
      <c r="C16" s="145"/>
      <c r="D16" s="145"/>
      <c r="E16" s="145"/>
      <c r="F16" s="145"/>
      <c r="G16" s="145"/>
      <c r="H16" s="145"/>
      <c r="I16" s="145"/>
      <c r="J16" s="145"/>
      <c r="K16" s="146"/>
      <c r="L16" s="7"/>
      <c r="M16" s="7"/>
    </row>
  </sheetData>
  <mergeCells count="3">
    <mergeCell ref="I4:K4"/>
    <mergeCell ref="B6:M7"/>
    <mergeCell ref="B16:K16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32"/>
  <sheetViews>
    <sheetView workbookViewId="0">
      <selection activeCell="I14" sqref="I14"/>
    </sheetView>
  </sheetViews>
  <sheetFormatPr defaultRowHeight="14.25"/>
  <cols>
    <col min="2" max="2" width="4.375" customWidth="1"/>
    <col min="3" max="3" width="32.875" customWidth="1"/>
  </cols>
  <sheetData>
    <row r="2" spans="2:13">
      <c r="C2" t="s">
        <v>284</v>
      </c>
    </row>
    <row r="4" spans="2:13">
      <c r="C4" t="s">
        <v>282</v>
      </c>
    </row>
    <row r="5" spans="2:13">
      <c r="I5" s="135"/>
      <c r="J5" s="135"/>
      <c r="K5" s="135"/>
    </row>
    <row r="6" spans="2:13">
      <c r="B6" t="s">
        <v>253</v>
      </c>
    </row>
    <row r="8" spans="2:13" ht="68.25" customHeight="1">
      <c r="B8" s="16" t="s">
        <v>45</v>
      </c>
      <c r="C8" s="1" t="s">
        <v>18</v>
      </c>
      <c r="D8" s="1" t="s">
        <v>243</v>
      </c>
      <c r="E8" s="1" t="s">
        <v>248</v>
      </c>
      <c r="F8" s="1" t="s">
        <v>19</v>
      </c>
      <c r="G8" s="1" t="s">
        <v>26</v>
      </c>
      <c r="H8" s="1" t="s">
        <v>53</v>
      </c>
      <c r="I8" s="2" t="s">
        <v>17</v>
      </c>
      <c r="J8" s="1" t="s">
        <v>21</v>
      </c>
      <c r="K8" s="2" t="s">
        <v>22</v>
      </c>
      <c r="L8" s="1" t="s">
        <v>23</v>
      </c>
      <c r="M8" s="1" t="s">
        <v>24</v>
      </c>
    </row>
    <row r="9" spans="2:13" ht="114.75">
      <c r="B9" s="8">
        <v>1</v>
      </c>
      <c r="C9" s="14" t="s">
        <v>51</v>
      </c>
      <c r="D9" s="3"/>
      <c r="E9" s="3"/>
      <c r="F9" s="4" t="s">
        <v>109</v>
      </c>
      <c r="G9" s="4" t="s">
        <v>54</v>
      </c>
      <c r="H9" s="20">
        <v>38</v>
      </c>
      <c r="I9" s="130"/>
      <c r="J9" s="33"/>
      <c r="K9" s="5"/>
      <c r="L9" s="5"/>
      <c r="M9" s="5"/>
    </row>
    <row r="10" spans="2:13" ht="25.5">
      <c r="B10" s="8">
        <v>2</v>
      </c>
      <c r="C10" s="14" t="s">
        <v>246</v>
      </c>
      <c r="D10" s="3"/>
      <c r="E10" s="3"/>
      <c r="F10" s="4" t="s">
        <v>46</v>
      </c>
      <c r="G10" s="4" t="s">
        <v>55</v>
      </c>
      <c r="H10" s="4">
        <v>8</v>
      </c>
      <c r="I10" s="130"/>
      <c r="J10" s="33"/>
      <c r="K10" s="5"/>
      <c r="L10" s="5"/>
      <c r="M10" s="5"/>
    </row>
    <row r="11" spans="2:13" ht="25.5">
      <c r="B11" s="8">
        <v>3</v>
      </c>
      <c r="C11" s="14" t="s">
        <v>247</v>
      </c>
      <c r="D11" s="3"/>
      <c r="E11" s="3"/>
      <c r="F11" s="4" t="s">
        <v>46</v>
      </c>
      <c r="G11" s="4" t="s">
        <v>55</v>
      </c>
      <c r="H11" s="4">
        <v>8</v>
      </c>
      <c r="I11" s="130"/>
      <c r="J11" s="33"/>
      <c r="K11" s="5"/>
      <c r="L11" s="5"/>
      <c r="M11" s="5"/>
    </row>
    <row r="12" spans="2:13" ht="25.5">
      <c r="B12" s="8">
        <v>4</v>
      </c>
      <c r="C12" s="14" t="s">
        <v>244</v>
      </c>
      <c r="D12" s="3"/>
      <c r="E12" s="3"/>
      <c r="F12" s="4" t="s">
        <v>46</v>
      </c>
      <c r="G12" s="4" t="s">
        <v>55</v>
      </c>
      <c r="H12" s="4">
        <v>8</v>
      </c>
      <c r="I12" s="130"/>
      <c r="J12" s="33"/>
      <c r="K12" s="5"/>
      <c r="L12" s="5"/>
      <c r="M12" s="5"/>
    </row>
    <row r="13" spans="2:13" ht="25.5">
      <c r="B13" s="8">
        <v>5</v>
      </c>
      <c r="C13" s="14" t="s">
        <v>245</v>
      </c>
      <c r="D13" s="3"/>
      <c r="E13" s="3"/>
      <c r="F13" s="4" t="s">
        <v>57</v>
      </c>
      <c r="G13" s="4" t="s">
        <v>55</v>
      </c>
      <c r="H13" s="4">
        <v>8</v>
      </c>
      <c r="I13" s="130"/>
      <c r="J13" s="33"/>
      <c r="K13" s="5"/>
      <c r="L13" s="5"/>
      <c r="M13" s="5"/>
    </row>
    <row r="14" spans="2:13" ht="25.5">
      <c r="B14" s="8">
        <v>6</v>
      </c>
      <c r="C14" s="14" t="s">
        <v>52</v>
      </c>
      <c r="D14" s="3"/>
      <c r="E14" s="3"/>
      <c r="F14" s="4" t="s">
        <v>58</v>
      </c>
      <c r="G14" s="4" t="s">
        <v>55</v>
      </c>
      <c r="H14" s="4">
        <v>25</v>
      </c>
      <c r="I14" s="130"/>
      <c r="J14" s="33"/>
      <c r="K14" s="5"/>
      <c r="L14" s="5"/>
      <c r="M14" s="5"/>
    </row>
    <row r="15" spans="2:13" ht="25.5">
      <c r="B15" s="8">
        <v>7</v>
      </c>
      <c r="C15" s="14" t="s">
        <v>59</v>
      </c>
      <c r="D15" s="3"/>
      <c r="E15" s="3"/>
      <c r="F15" s="4" t="s">
        <v>60</v>
      </c>
      <c r="G15" s="4" t="s">
        <v>55</v>
      </c>
      <c r="H15" s="4">
        <v>8</v>
      </c>
      <c r="I15" s="130"/>
      <c r="J15" s="33"/>
      <c r="K15" s="5"/>
      <c r="L15" s="5"/>
      <c r="M15" s="5"/>
    </row>
    <row r="16" spans="2:13">
      <c r="B16" s="8">
        <v>9</v>
      </c>
      <c r="C16" s="14" t="s">
        <v>61</v>
      </c>
      <c r="D16" s="3"/>
      <c r="E16" s="3"/>
      <c r="F16" s="4" t="s">
        <v>62</v>
      </c>
      <c r="G16" s="4" t="s">
        <v>56</v>
      </c>
      <c r="H16" s="4">
        <v>4</v>
      </c>
      <c r="I16" s="130"/>
      <c r="J16" s="33"/>
      <c r="K16" s="5"/>
      <c r="L16" s="5"/>
      <c r="M16" s="5"/>
    </row>
    <row r="17" spans="2:13" ht="15">
      <c r="B17" s="15"/>
      <c r="C17" s="132" t="s">
        <v>220</v>
      </c>
      <c r="D17" s="133"/>
      <c r="E17" s="133"/>
      <c r="F17" s="133"/>
      <c r="G17" s="133"/>
      <c r="H17" s="133"/>
      <c r="I17" s="133"/>
      <c r="J17" s="133"/>
      <c r="K17" s="134"/>
      <c r="L17" s="7"/>
      <c r="M17" s="7"/>
    </row>
    <row r="19" spans="2:13" ht="15">
      <c r="B19" s="10" t="s">
        <v>47</v>
      </c>
    </row>
    <row r="20" spans="2:13" ht="15">
      <c r="B20" s="147" t="s">
        <v>48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</row>
    <row r="21" spans="2:13" ht="15">
      <c r="B21" s="147" t="s">
        <v>222</v>
      </c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</row>
    <row r="22" spans="2:13" ht="15">
      <c r="B22" s="147" t="s">
        <v>223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</row>
    <row r="23" spans="2:13" ht="15">
      <c r="B23" s="10" t="s">
        <v>228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2:13" ht="15">
      <c r="B24" s="10" t="s">
        <v>249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2:13" ht="15">
      <c r="B25" s="147" t="s">
        <v>237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</row>
    <row r="26" spans="2:13" ht="15">
      <c r="B26" s="147" t="s">
        <v>49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</row>
    <row r="27" spans="2:13" ht="15">
      <c r="B27" s="147" t="s">
        <v>50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</row>
    <row r="28" spans="2:13" ht="15">
      <c r="B28" s="147" t="s">
        <v>238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</row>
    <row r="29" spans="2:13" ht="15">
      <c r="B29" s="147" t="s">
        <v>239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</row>
    <row r="30" spans="2:13" ht="15">
      <c r="B30" s="147" t="s">
        <v>240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</row>
    <row r="31" spans="2:13" ht="15">
      <c r="B31" s="147" t="s">
        <v>224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</row>
    <row r="32" spans="2:13" ht="15">
      <c r="B32" s="147" t="s">
        <v>78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</row>
  </sheetData>
  <mergeCells count="13">
    <mergeCell ref="B31:M31"/>
    <mergeCell ref="B32:M32"/>
    <mergeCell ref="I5:K5"/>
    <mergeCell ref="B27:M27"/>
    <mergeCell ref="B21:M21"/>
    <mergeCell ref="B28:M28"/>
    <mergeCell ref="B29:M29"/>
    <mergeCell ref="C17:K17"/>
    <mergeCell ref="B20:M20"/>
    <mergeCell ref="B22:M22"/>
    <mergeCell ref="B30:M30"/>
    <mergeCell ref="B25:M25"/>
    <mergeCell ref="B26:M26"/>
  </mergeCells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M25"/>
  <sheetViews>
    <sheetView workbookViewId="0">
      <selection activeCell="F6" sqref="F6"/>
    </sheetView>
  </sheetViews>
  <sheetFormatPr defaultRowHeight="14.25"/>
  <cols>
    <col min="2" max="2" width="4.375" customWidth="1"/>
    <col min="3" max="3" width="32.875" customWidth="1"/>
  </cols>
  <sheetData>
    <row r="2" spans="2:13">
      <c r="C2" t="s">
        <v>284</v>
      </c>
    </row>
    <row r="4" spans="2:13">
      <c r="C4" t="s">
        <v>282</v>
      </c>
    </row>
    <row r="6" spans="2:13">
      <c r="B6" t="s">
        <v>231</v>
      </c>
      <c r="I6" s="135"/>
      <c r="J6" s="135"/>
      <c r="K6" s="135"/>
    </row>
    <row r="8" spans="2:13" ht="68.25" customHeight="1">
      <c r="B8" s="16" t="s">
        <v>45</v>
      </c>
      <c r="C8" s="1" t="s">
        <v>18</v>
      </c>
      <c r="D8" s="1" t="s">
        <v>16</v>
      </c>
      <c r="E8" s="1" t="s">
        <v>81</v>
      </c>
      <c r="F8" s="1" t="s">
        <v>19</v>
      </c>
      <c r="G8" s="1" t="s">
        <v>26</v>
      </c>
      <c r="H8" s="1" t="s">
        <v>53</v>
      </c>
      <c r="I8" s="2" t="s">
        <v>17</v>
      </c>
      <c r="J8" s="1" t="s">
        <v>21</v>
      </c>
      <c r="K8" s="2" t="s">
        <v>22</v>
      </c>
      <c r="L8" s="1" t="s">
        <v>23</v>
      </c>
      <c r="M8" s="1" t="s">
        <v>24</v>
      </c>
    </row>
    <row r="9" spans="2:13" ht="25.5">
      <c r="B9" s="8">
        <v>1</v>
      </c>
      <c r="C9" s="14" t="s">
        <v>64</v>
      </c>
      <c r="D9" s="3"/>
      <c r="E9" s="3"/>
      <c r="F9" s="17" t="s">
        <v>65</v>
      </c>
      <c r="G9" s="4" t="s">
        <v>55</v>
      </c>
      <c r="H9" s="19">
        <v>6</v>
      </c>
      <c r="I9" s="5"/>
      <c r="J9" s="6"/>
      <c r="K9" s="5"/>
      <c r="L9" s="5"/>
      <c r="M9" s="5"/>
    </row>
    <row r="10" spans="2:13" ht="25.5">
      <c r="B10" s="8">
        <v>2</v>
      </c>
      <c r="C10" s="14" t="s">
        <v>66</v>
      </c>
      <c r="D10" s="3"/>
      <c r="E10" s="3"/>
      <c r="F10" s="17" t="s">
        <v>65</v>
      </c>
      <c r="G10" s="4" t="s">
        <v>55</v>
      </c>
      <c r="H10" s="20">
        <v>6</v>
      </c>
      <c r="I10" s="5"/>
      <c r="J10" s="6"/>
      <c r="K10" s="5"/>
      <c r="L10" s="5"/>
      <c r="M10" s="5"/>
    </row>
    <row r="11" spans="2:13" ht="25.5">
      <c r="B11" s="8">
        <v>3</v>
      </c>
      <c r="C11" s="14" t="s">
        <v>67</v>
      </c>
      <c r="D11" s="3"/>
      <c r="E11" s="3"/>
      <c r="F11" s="17" t="s">
        <v>65</v>
      </c>
      <c r="G11" s="4" t="s">
        <v>55</v>
      </c>
      <c r="H11" s="19">
        <v>2</v>
      </c>
      <c r="I11" s="5"/>
      <c r="J11" s="6"/>
      <c r="K11" s="5"/>
      <c r="L11" s="5"/>
      <c r="M11" s="5"/>
    </row>
    <row r="12" spans="2:13" ht="25.5">
      <c r="B12" s="8">
        <v>4</v>
      </c>
      <c r="C12" s="14" t="s">
        <v>68</v>
      </c>
      <c r="D12" s="3"/>
      <c r="E12" s="3"/>
      <c r="F12" s="17" t="s">
        <v>65</v>
      </c>
      <c r="G12" s="4" t="s">
        <v>55</v>
      </c>
      <c r="H12" s="19">
        <v>2</v>
      </c>
      <c r="I12" s="5"/>
      <c r="J12" s="6"/>
      <c r="K12" s="5"/>
      <c r="L12" s="5"/>
      <c r="M12" s="5"/>
    </row>
    <row r="13" spans="2:13" ht="25.5">
      <c r="B13" s="8">
        <v>5</v>
      </c>
      <c r="C13" s="14" t="s">
        <v>69</v>
      </c>
      <c r="D13" s="3"/>
      <c r="E13" s="3"/>
      <c r="F13" s="17" t="s">
        <v>65</v>
      </c>
      <c r="G13" s="4" t="s">
        <v>55</v>
      </c>
      <c r="H13" s="19">
        <v>2</v>
      </c>
      <c r="I13" s="5"/>
      <c r="J13" s="6"/>
      <c r="K13" s="5"/>
      <c r="L13" s="5"/>
      <c r="M13" s="5"/>
    </row>
    <row r="14" spans="2:13" ht="25.5">
      <c r="B14" s="8">
        <v>6</v>
      </c>
      <c r="C14" s="14" t="s">
        <v>70</v>
      </c>
      <c r="D14" s="3"/>
      <c r="E14" s="3"/>
      <c r="F14" s="17" t="s">
        <v>65</v>
      </c>
      <c r="G14" s="4" t="s">
        <v>55</v>
      </c>
      <c r="H14" s="4">
        <v>1</v>
      </c>
      <c r="I14" s="5"/>
      <c r="J14" s="6"/>
      <c r="K14" s="5"/>
      <c r="L14" s="5"/>
      <c r="M14" s="5"/>
    </row>
    <row r="15" spans="2:13" ht="25.5">
      <c r="B15" s="8">
        <v>7</v>
      </c>
      <c r="C15" s="14" t="s">
        <v>71</v>
      </c>
      <c r="D15" s="3"/>
      <c r="E15" s="3"/>
      <c r="F15" s="17" t="s">
        <v>65</v>
      </c>
      <c r="G15" s="4" t="s">
        <v>55</v>
      </c>
      <c r="H15" s="4">
        <v>2</v>
      </c>
      <c r="I15" s="5"/>
      <c r="J15" s="6"/>
      <c r="K15" s="5"/>
      <c r="L15" s="5"/>
      <c r="M15" s="5"/>
    </row>
    <row r="16" spans="2:13" ht="25.5">
      <c r="B16" s="8">
        <v>8</v>
      </c>
      <c r="C16" s="14" t="s">
        <v>72</v>
      </c>
      <c r="D16" s="3"/>
      <c r="E16" s="3"/>
      <c r="F16" s="17" t="s">
        <v>65</v>
      </c>
      <c r="G16" s="4" t="s">
        <v>55</v>
      </c>
      <c r="H16" s="4">
        <v>1</v>
      </c>
      <c r="I16" s="5"/>
      <c r="J16" s="6"/>
      <c r="K16" s="5"/>
      <c r="L16" s="5"/>
      <c r="M16" s="5"/>
    </row>
    <row r="17" spans="2:13" ht="30" customHeight="1">
      <c r="B17" s="8">
        <v>9</v>
      </c>
      <c r="C17" s="14" t="s">
        <v>73</v>
      </c>
      <c r="D17" s="3"/>
      <c r="E17" s="3"/>
      <c r="F17" s="17" t="s">
        <v>74</v>
      </c>
      <c r="G17" s="4" t="s">
        <v>55</v>
      </c>
      <c r="H17" s="4">
        <v>16</v>
      </c>
      <c r="I17" s="5"/>
      <c r="J17" s="6"/>
      <c r="K17" s="5"/>
      <c r="L17" s="5"/>
      <c r="M17" s="5"/>
    </row>
    <row r="18" spans="2:13" ht="25.5">
      <c r="B18" s="8">
        <v>10</v>
      </c>
      <c r="C18" s="14" t="s">
        <v>75</v>
      </c>
      <c r="D18" s="3"/>
      <c r="E18" s="3"/>
      <c r="F18" s="17" t="s">
        <v>74</v>
      </c>
      <c r="G18" s="4" t="s">
        <v>55</v>
      </c>
      <c r="H18" s="4">
        <v>5</v>
      </c>
      <c r="I18" s="5"/>
      <c r="J18" s="6"/>
      <c r="K18" s="5"/>
      <c r="L18" s="5"/>
      <c r="M18" s="5"/>
    </row>
    <row r="19" spans="2:13">
      <c r="B19" s="8">
        <v>11</v>
      </c>
      <c r="C19" s="14" t="s">
        <v>110</v>
      </c>
      <c r="D19" s="3"/>
      <c r="E19" s="3"/>
      <c r="F19" s="17" t="s">
        <v>111</v>
      </c>
      <c r="G19" s="4" t="s">
        <v>104</v>
      </c>
      <c r="H19" s="4">
        <v>1</v>
      </c>
      <c r="I19" s="32"/>
      <c r="J19" s="6"/>
      <c r="K19" s="5"/>
      <c r="L19" s="5"/>
      <c r="M19" s="5"/>
    </row>
    <row r="20" spans="2:13">
      <c r="B20" s="8">
        <v>12</v>
      </c>
      <c r="C20" s="14" t="s">
        <v>112</v>
      </c>
      <c r="D20" s="3"/>
      <c r="E20" s="3"/>
      <c r="F20" s="17" t="s">
        <v>111</v>
      </c>
      <c r="G20" s="4" t="s">
        <v>104</v>
      </c>
      <c r="H20" s="4">
        <v>1</v>
      </c>
      <c r="I20" s="32"/>
      <c r="J20" s="6"/>
      <c r="K20" s="5"/>
      <c r="L20" s="5"/>
      <c r="M20" s="5"/>
    </row>
    <row r="21" spans="2:13" ht="15">
      <c r="B21" s="15"/>
      <c r="C21" s="132" t="s">
        <v>25</v>
      </c>
      <c r="D21" s="133"/>
      <c r="E21" s="133"/>
      <c r="F21" s="133"/>
      <c r="G21" s="133"/>
      <c r="H21" s="133"/>
      <c r="I21" s="133"/>
      <c r="J21" s="133"/>
      <c r="K21" s="134"/>
      <c r="L21" s="7"/>
      <c r="M21" s="7"/>
    </row>
    <row r="23" spans="2:13" ht="15">
      <c r="C23" s="10" t="s">
        <v>47</v>
      </c>
    </row>
    <row r="24" spans="2:13" ht="15">
      <c r="C24" s="10" t="s">
        <v>63</v>
      </c>
    </row>
    <row r="25" spans="2:13" ht="15">
      <c r="C25" s="10" t="s">
        <v>79</v>
      </c>
    </row>
  </sheetData>
  <mergeCells count="2">
    <mergeCell ref="C21:K21"/>
    <mergeCell ref="I6:K6"/>
  </mergeCell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35"/>
  <sheetViews>
    <sheetView topLeftCell="B28" workbookViewId="0">
      <selection activeCell="E4" sqref="E4"/>
    </sheetView>
  </sheetViews>
  <sheetFormatPr defaultRowHeight="14.25"/>
  <cols>
    <col min="2" max="2" width="4.375" customWidth="1"/>
    <col min="3" max="3" width="32.875" customWidth="1"/>
    <col min="7" max="7" width="13.75" customWidth="1"/>
  </cols>
  <sheetData>
    <row r="1" spans="2:14">
      <c r="J1" s="135"/>
      <c r="K1" s="135"/>
      <c r="L1" s="135"/>
    </row>
    <row r="2" spans="2:14">
      <c r="C2" t="s">
        <v>284</v>
      </c>
    </row>
    <row r="4" spans="2:14">
      <c r="C4" t="s">
        <v>282</v>
      </c>
    </row>
    <row r="6" spans="2:14" ht="15">
      <c r="B6" s="18"/>
      <c r="C6" t="s">
        <v>232</v>
      </c>
    </row>
    <row r="8" spans="2:14" ht="68.25" customHeight="1">
      <c r="B8" s="16" t="s">
        <v>45</v>
      </c>
      <c r="C8" s="1" t="s">
        <v>18</v>
      </c>
      <c r="D8" s="1" t="s">
        <v>16</v>
      </c>
      <c r="E8" s="1" t="s">
        <v>132</v>
      </c>
      <c r="F8" s="1" t="s">
        <v>81</v>
      </c>
      <c r="G8" s="1" t="s">
        <v>19</v>
      </c>
      <c r="H8" s="1" t="s">
        <v>26</v>
      </c>
      <c r="I8" s="1" t="s">
        <v>53</v>
      </c>
      <c r="J8" s="2" t="s">
        <v>17</v>
      </c>
      <c r="K8" s="1" t="s">
        <v>21</v>
      </c>
      <c r="L8" s="2" t="s">
        <v>22</v>
      </c>
      <c r="M8" s="1" t="s">
        <v>23</v>
      </c>
      <c r="N8" s="1" t="s">
        <v>24</v>
      </c>
    </row>
    <row r="9" spans="2:14" ht="51">
      <c r="B9" s="8">
        <v>1</v>
      </c>
      <c r="C9" s="14" t="s">
        <v>113</v>
      </c>
      <c r="D9" s="3"/>
      <c r="E9" s="3"/>
      <c r="F9" s="3"/>
      <c r="G9" s="17" t="s">
        <v>115</v>
      </c>
      <c r="H9" s="4" t="s">
        <v>55</v>
      </c>
      <c r="I9" s="19">
        <v>4</v>
      </c>
      <c r="J9" s="129"/>
      <c r="K9" s="6"/>
      <c r="L9" s="5"/>
      <c r="M9" s="5"/>
      <c r="N9" s="5"/>
    </row>
    <row r="10" spans="2:14" ht="63.75">
      <c r="B10" s="8">
        <v>2</v>
      </c>
      <c r="C10" s="14" t="s">
        <v>116</v>
      </c>
      <c r="D10" s="3"/>
      <c r="E10" s="3"/>
      <c r="F10" s="3"/>
      <c r="G10" s="17" t="s">
        <v>115</v>
      </c>
      <c r="H10" s="4" t="s">
        <v>55</v>
      </c>
      <c r="I10" s="19">
        <v>6</v>
      </c>
      <c r="J10" s="129"/>
      <c r="K10" s="6"/>
      <c r="L10" s="5"/>
      <c r="M10" s="5"/>
      <c r="N10" s="5"/>
    </row>
    <row r="11" spans="2:14" ht="114.75">
      <c r="B11" s="8">
        <v>3</v>
      </c>
      <c r="C11" s="14" t="s">
        <v>226</v>
      </c>
      <c r="D11" s="3"/>
      <c r="E11" s="3"/>
      <c r="F11" s="3"/>
      <c r="G11" s="17" t="s">
        <v>118</v>
      </c>
      <c r="H11" s="4" t="s">
        <v>55</v>
      </c>
      <c r="I11" s="19">
        <v>5</v>
      </c>
      <c r="J11" s="129"/>
      <c r="K11" s="6"/>
      <c r="L11" s="5"/>
      <c r="M11" s="5"/>
      <c r="N11" s="5"/>
    </row>
    <row r="12" spans="2:14" ht="25.5">
      <c r="B12" s="8">
        <v>4</v>
      </c>
      <c r="C12" s="14" t="s">
        <v>119</v>
      </c>
      <c r="D12" s="3"/>
      <c r="E12" s="3"/>
      <c r="F12" s="3"/>
      <c r="G12" s="17" t="s">
        <v>120</v>
      </c>
      <c r="H12" s="4" t="s">
        <v>55</v>
      </c>
      <c r="I12" s="19">
        <v>5</v>
      </c>
      <c r="J12" s="129"/>
      <c r="K12" s="6"/>
      <c r="L12" s="5"/>
      <c r="M12" s="5"/>
      <c r="N12" s="5"/>
    </row>
    <row r="13" spans="2:14" ht="51">
      <c r="B13" s="8">
        <v>5</v>
      </c>
      <c r="C13" s="14" t="s">
        <v>283</v>
      </c>
      <c r="D13" s="3"/>
      <c r="E13" s="3"/>
      <c r="F13" s="3"/>
      <c r="G13" s="17" t="s">
        <v>121</v>
      </c>
      <c r="H13" s="4" t="s">
        <v>55</v>
      </c>
      <c r="I13" s="19">
        <v>6</v>
      </c>
      <c r="J13" s="129"/>
      <c r="K13" s="6"/>
      <c r="L13" s="5"/>
      <c r="M13" s="5"/>
      <c r="N13" s="5"/>
    </row>
    <row r="14" spans="2:14" ht="38.25">
      <c r="B14" s="8">
        <v>6</v>
      </c>
      <c r="C14" s="14" t="s">
        <v>259</v>
      </c>
      <c r="D14" s="3"/>
      <c r="E14" s="3"/>
      <c r="F14" s="3"/>
      <c r="G14" s="17" t="s">
        <v>114</v>
      </c>
      <c r="H14" s="4" t="s">
        <v>55</v>
      </c>
      <c r="I14" s="19">
        <v>21</v>
      </c>
      <c r="J14" s="129"/>
      <c r="K14" s="6"/>
      <c r="L14" s="5"/>
      <c r="M14" s="5"/>
      <c r="N14" s="5"/>
    </row>
    <row r="15" spans="2:14">
      <c r="B15" s="8">
        <v>7</v>
      </c>
      <c r="C15" s="14" t="s">
        <v>260</v>
      </c>
      <c r="D15" s="3"/>
      <c r="E15" s="3"/>
      <c r="F15" s="3"/>
      <c r="G15" s="17" t="s">
        <v>114</v>
      </c>
      <c r="H15" s="4" t="s">
        <v>55</v>
      </c>
      <c r="I15" s="19">
        <v>8</v>
      </c>
      <c r="J15" s="129"/>
      <c r="K15" s="6"/>
      <c r="L15" s="5"/>
      <c r="M15" s="5"/>
      <c r="N15" s="5"/>
    </row>
    <row r="16" spans="2:14" ht="38.25">
      <c r="B16" s="8">
        <v>8</v>
      </c>
      <c r="C16" s="14" t="s">
        <v>122</v>
      </c>
      <c r="D16" s="3"/>
      <c r="E16" s="3"/>
      <c r="F16" s="3"/>
      <c r="G16" s="17" t="s">
        <v>123</v>
      </c>
      <c r="H16" s="4" t="s">
        <v>55</v>
      </c>
      <c r="I16" s="19">
        <v>10</v>
      </c>
      <c r="J16" s="129"/>
      <c r="K16" s="6"/>
      <c r="L16" s="5"/>
      <c r="M16" s="5"/>
      <c r="N16" s="5"/>
    </row>
    <row r="17" spans="2:14" ht="25.5">
      <c r="B17" s="8">
        <v>9</v>
      </c>
      <c r="C17" s="14" t="s">
        <v>234</v>
      </c>
      <c r="D17" s="3"/>
      <c r="E17" s="3"/>
      <c r="F17" s="3"/>
      <c r="G17" s="17" t="s">
        <v>124</v>
      </c>
      <c r="H17" s="4" t="s">
        <v>55</v>
      </c>
      <c r="I17" s="19">
        <v>4</v>
      </c>
      <c r="J17" s="129"/>
      <c r="K17" s="6"/>
      <c r="L17" s="5"/>
      <c r="M17" s="5"/>
      <c r="N17" s="5"/>
    </row>
    <row r="18" spans="2:14" ht="25.5">
      <c r="B18" s="8">
        <v>10</v>
      </c>
      <c r="C18" s="14" t="s">
        <v>262</v>
      </c>
      <c r="D18" s="3"/>
      <c r="E18" s="3"/>
      <c r="F18" s="3"/>
      <c r="G18" s="17" t="s">
        <v>124</v>
      </c>
      <c r="H18" s="4" t="s">
        <v>55</v>
      </c>
      <c r="I18" s="19">
        <v>6</v>
      </c>
      <c r="J18" s="129"/>
      <c r="K18" s="6"/>
      <c r="L18" s="5"/>
      <c r="M18" s="5"/>
      <c r="N18" s="5"/>
    </row>
    <row r="19" spans="2:14" ht="25.5">
      <c r="B19" s="8">
        <v>11</v>
      </c>
      <c r="C19" s="14" t="s">
        <v>261</v>
      </c>
      <c r="D19" s="3"/>
      <c r="E19" s="3"/>
      <c r="F19" s="3"/>
      <c r="G19" s="17" t="s">
        <v>114</v>
      </c>
      <c r="H19" s="4" t="s">
        <v>55</v>
      </c>
      <c r="I19" s="19">
        <v>32</v>
      </c>
      <c r="J19" s="129"/>
      <c r="K19" s="6"/>
      <c r="L19" s="5"/>
      <c r="M19" s="5"/>
      <c r="N19" s="5"/>
    </row>
    <row r="20" spans="2:14" ht="25.5">
      <c r="B20" s="8">
        <v>12</v>
      </c>
      <c r="C20" s="14" t="s">
        <v>263</v>
      </c>
      <c r="D20" s="3"/>
      <c r="E20" s="3"/>
      <c r="F20" s="3"/>
      <c r="G20" s="17" t="s">
        <v>124</v>
      </c>
      <c r="H20" s="4" t="s">
        <v>55</v>
      </c>
      <c r="I20" s="19">
        <v>3</v>
      </c>
      <c r="J20" s="129"/>
      <c r="K20" s="6"/>
      <c r="L20" s="5"/>
      <c r="M20" s="5"/>
      <c r="N20" s="5"/>
    </row>
    <row r="21" spans="2:14" ht="38.25">
      <c r="B21" s="8">
        <v>13</v>
      </c>
      <c r="C21" s="14" t="s">
        <v>125</v>
      </c>
      <c r="D21" s="3"/>
      <c r="E21" s="3"/>
      <c r="F21" s="3"/>
      <c r="G21" s="17" t="s">
        <v>124</v>
      </c>
      <c r="H21" s="4" t="s">
        <v>55</v>
      </c>
      <c r="I21" s="19">
        <v>4</v>
      </c>
      <c r="J21" s="129"/>
      <c r="K21" s="6"/>
      <c r="L21" s="5"/>
      <c r="M21" s="5"/>
      <c r="N21" s="5"/>
    </row>
    <row r="22" spans="2:14">
      <c r="B22" s="8">
        <v>14</v>
      </c>
      <c r="C22" s="14" t="s">
        <v>126</v>
      </c>
      <c r="D22" s="3"/>
      <c r="E22" s="3"/>
      <c r="F22" s="3"/>
      <c r="G22" s="17" t="s">
        <v>121</v>
      </c>
      <c r="H22" s="4" t="s">
        <v>55</v>
      </c>
      <c r="I22" s="19">
        <v>24</v>
      </c>
      <c r="J22" s="129"/>
      <c r="K22" s="6"/>
      <c r="L22" s="5"/>
      <c r="M22" s="5"/>
      <c r="N22" s="5"/>
    </row>
    <row r="23" spans="2:14" ht="25.5">
      <c r="B23" s="8">
        <v>15</v>
      </c>
      <c r="C23" s="14" t="s">
        <v>127</v>
      </c>
      <c r="D23" s="3"/>
      <c r="E23" s="3"/>
      <c r="F23" s="3"/>
      <c r="G23" s="17" t="s">
        <v>117</v>
      </c>
      <c r="H23" s="4" t="s">
        <v>55</v>
      </c>
      <c r="I23" s="19">
        <v>10</v>
      </c>
      <c r="J23" s="129"/>
      <c r="K23" s="6"/>
      <c r="L23" s="5"/>
      <c r="M23" s="5"/>
      <c r="N23" s="5"/>
    </row>
    <row r="24" spans="2:14">
      <c r="B24" s="8">
        <v>16</v>
      </c>
      <c r="C24" s="14" t="s">
        <v>264</v>
      </c>
      <c r="D24" s="3"/>
      <c r="E24" s="3"/>
      <c r="F24" s="3"/>
      <c r="G24" s="17" t="s">
        <v>128</v>
      </c>
      <c r="H24" s="4" t="s">
        <v>55</v>
      </c>
      <c r="I24" s="19">
        <v>4</v>
      </c>
      <c r="J24" s="129"/>
      <c r="K24" s="6"/>
      <c r="L24" s="5"/>
      <c r="M24" s="5"/>
      <c r="N24" s="5"/>
    </row>
    <row r="25" spans="2:14">
      <c r="B25" s="8">
        <v>17</v>
      </c>
      <c r="C25" s="14" t="s">
        <v>251</v>
      </c>
      <c r="D25" s="3"/>
      <c r="E25" s="3"/>
      <c r="F25" s="3"/>
      <c r="G25" s="17" t="s">
        <v>124</v>
      </c>
      <c r="H25" s="4" t="s">
        <v>55</v>
      </c>
      <c r="I25" s="4">
        <v>6</v>
      </c>
      <c r="J25" s="129"/>
      <c r="K25" s="6"/>
      <c r="L25" s="5"/>
      <c r="M25" s="5"/>
      <c r="N25" s="5"/>
    </row>
    <row r="26" spans="2:14" ht="25.5">
      <c r="B26" s="8">
        <v>18</v>
      </c>
      <c r="C26" s="14" t="s">
        <v>129</v>
      </c>
      <c r="D26" s="3"/>
      <c r="E26" s="3"/>
      <c r="F26" s="3"/>
      <c r="G26" s="17" t="s">
        <v>124</v>
      </c>
      <c r="H26" s="4" t="s">
        <v>55</v>
      </c>
      <c r="I26" s="17">
        <v>7</v>
      </c>
      <c r="J26" s="129"/>
      <c r="K26" s="6"/>
      <c r="L26" s="5"/>
      <c r="M26" s="5"/>
      <c r="N26" s="5"/>
    </row>
    <row r="27" spans="2:14" ht="25.5">
      <c r="B27" s="8">
        <v>19</v>
      </c>
      <c r="C27" s="14" t="s">
        <v>131</v>
      </c>
      <c r="D27" s="3"/>
      <c r="E27" s="3"/>
      <c r="F27" s="3"/>
      <c r="G27" s="17" t="s">
        <v>115</v>
      </c>
      <c r="H27" s="4" t="s">
        <v>55</v>
      </c>
      <c r="I27" s="17">
        <v>6</v>
      </c>
      <c r="J27" s="129"/>
      <c r="K27" s="6"/>
      <c r="L27" s="5"/>
      <c r="M27" s="5"/>
      <c r="N27" s="5"/>
    </row>
    <row r="28" spans="2:14" ht="25.5">
      <c r="B28" s="8">
        <v>20</v>
      </c>
      <c r="C28" s="14" t="s">
        <v>257</v>
      </c>
      <c r="D28" s="3"/>
      <c r="E28" s="3" t="s">
        <v>133</v>
      </c>
      <c r="F28" s="3"/>
      <c r="G28" s="17" t="s">
        <v>130</v>
      </c>
      <c r="H28" s="4" t="s">
        <v>55</v>
      </c>
      <c r="I28" s="17">
        <v>1</v>
      </c>
      <c r="J28" s="129"/>
      <c r="K28" s="6"/>
      <c r="L28" s="5"/>
      <c r="M28" s="5"/>
      <c r="N28" s="5"/>
    </row>
    <row r="29" spans="2:14" ht="25.5">
      <c r="B29" s="8">
        <v>21</v>
      </c>
      <c r="C29" s="14" t="s">
        <v>227</v>
      </c>
      <c r="D29" s="3"/>
      <c r="E29" s="3" t="s">
        <v>133</v>
      </c>
      <c r="F29" s="3"/>
      <c r="G29" s="17" t="s">
        <v>130</v>
      </c>
      <c r="H29" s="4" t="s">
        <v>55</v>
      </c>
      <c r="I29" s="17">
        <v>1</v>
      </c>
      <c r="J29" s="129"/>
      <c r="K29" s="6"/>
      <c r="L29" s="5"/>
      <c r="M29" s="5"/>
      <c r="N29" s="5"/>
    </row>
    <row r="30" spans="2:14" ht="25.5">
      <c r="B30" s="8">
        <v>22</v>
      </c>
      <c r="C30" s="14" t="s">
        <v>235</v>
      </c>
      <c r="D30" s="3"/>
      <c r="E30" s="3"/>
      <c r="F30" s="3"/>
      <c r="G30" s="17" t="s">
        <v>121</v>
      </c>
      <c r="H30" s="4" t="s">
        <v>55</v>
      </c>
      <c r="I30" s="17">
        <v>20</v>
      </c>
      <c r="J30" s="129"/>
      <c r="K30" s="6"/>
      <c r="L30" s="5"/>
      <c r="M30" s="5"/>
      <c r="N30" s="5"/>
    </row>
    <row r="31" spans="2:14" ht="25.5">
      <c r="B31" s="8">
        <v>23</v>
      </c>
      <c r="C31" s="14" t="s">
        <v>236</v>
      </c>
      <c r="D31" s="3"/>
      <c r="E31" s="3"/>
      <c r="F31" s="3"/>
      <c r="G31" s="17" t="s">
        <v>121</v>
      </c>
      <c r="H31" s="4" t="s">
        <v>55</v>
      </c>
      <c r="I31" s="17">
        <v>20</v>
      </c>
      <c r="J31" s="129"/>
      <c r="K31" s="6"/>
      <c r="L31" s="5"/>
      <c r="M31" s="5"/>
      <c r="N31" s="5"/>
    </row>
    <row r="32" spans="2:14" ht="15">
      <c r="B32" s="15"/>
      <c r="C32" s="132" t="s">
        <v>25</v>
      </c>
      <c r="D32" s="133"/>
      <c r="E32" s="133"/>
      <c r="F32" s="133"/>
      <c r="G32" s="133"/>
      <c r="H32" s="133"/>
      <c r="I32" s="133"/>
      <c r="J32" s="133"/>
      <c r="K32" s="133"/>
      <c r="L32" s="134"/>
      <c r="M32" s="7"/>
      <c r="N32" s="7"/>
    </row>
    <row r="34" spans="3:5" ht="15">
      <c r="C34" s="10" t="s">
        <v>47</v>
      </c>
    </row>
    <row r="35" spans="3:5">
      <c r="C35" t="s">
        <v>265</v>
      </c>
      <c r="E35" t="s">
        <v>266</v>
      </c>
    </row>
  </sheetData>
  <mergeCells count="2">
    <mergeCell ref="J1:L1"/>
    <mergeCell ref="C32:L32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N18"/>
  <sheetViews>
    <sheetView topLeftCell="A7" workbookViewId="0">
      <selection activeCell="B11" sqref="B11"/>
    </sheetView>
  </sheetViews>
  <sheetFormatPr defaultRowHeight="14.25"/>
  <cols>
    <col min="1" max="1" width="4.375" style="22" customWidth="1"/>
    <col min="2" max="2" width="32.875" style="22" customWidth="1"/>
    <col min="3" max="8" width="9" style="22"/>
    <col min="9" max="9" width="11.5" style="22" customWidth="1"/>
    <col min="10" max="16384" width="9" style="22"/>
  </cols>
  <sheetData>
    <row r="3" spans="1:14">
      <c r="B3" s="22" t="s">
        <v>284</v>
      </c>
    </row>
    <row r="5" spans="1:14">
      <c r="B5" s="22" t="s">
        <v>282</v>
      </c>
    </row>
    <row r="7" spans="1:14" ht="15">
      <c r="A7" s="21"/>
      <c r="B7" s="22" t="s">
        <v>252</v>
      </c>
    </row>
    <row r="9" spans="1:14" ht="68.25" customHeight="1">
      <c r="A9" s="23" t="s">
        <v>45</v>
      </c>
      <c r="B9" s="24" t="s">
        <v>18</v>
      </c>
      <c r="C9" s="24" t="s">
        <v>16</v>
      </c>
      <c r="D9" s="24" t="s">
        <v>132</v>
      </c>
      <c r="E9" s="24" t="s">
        <v>81</v>
      </c>
      <c r="F9" s="24" t="s">
        <v>26</v>
      </c>
      <c r="G9" s="25" t="s">
        <v>53</v>
      </c>
      <c r="H9" s="24" t="s">
        <v>19</v>
      </c>
      <c r="I9" s="26" t="s">
        <v>20</v>
      </c>
      <c r="J9" s="26" t="s">
        <v>17</v>
      </c>
      <c r="K9" s="24" t="s">
        <v>21</v>
      </c>
      <c r="L9" s="26" t="s">
        <v>22</v>
      </c>
      <c r="M9" s="24" t="s">
        <v>23</v>
      </c>
      <c r="N9" s="24" t="s">
        <v>24</v>
      </c>
    </row>
    <row r="10" spans="1:14" ht="38.25">
      <c r="A10" s="27">
        <v>1</v>
      </c>
      <c r="B10" s="28" t="s">
        <v>285</v>
      </c>
      <c r="C10" s="29"/>
      <c r="D10" s="29"/>
      <c r="E10" s="29"/>
      <c r="F10" s="17" t="s">
        <v>56</v>
      </c>
      <c r="G10" s="30">
        <v>500</v>
      </c>
      <c r="H10" s="17"/>
      <c r="I10" s="31"/>
      <c r="J10" s="32"/>
      <c r="K10" s="33"/>
      <c r="L10" s="32"/>
      <c r="M10" s="32"/>
      <c r="N10" s="32"/>
    </row>
    <row r="11" spans="1:14" ht="63.75">
      <c r="A11" s="27">
        <v>2</v>
      </c>
      <c r="B11" s="28" t="s">
        <v>250</v>
      </c>
      <c r="C11" s="29"/>
      <c r="D11" s="29"/>
      <c r="E11" s="29"/>
      <c r="F11" s="17" t="s">
        <v>56</v>
      </c>
      <c r="G11" s="34">
        <v>500</v>
      </c>
      <c r="H11" s="27"/>
      <c r="I11" s="27"/>
      <c r="J11" s="32"/>
      <c r="K11" s="33"/>
      <c r="L11" s="32"/>
      <c r="M11" s="32"/>
      <c r="N11" s="32"/>
    </row>
    <row r="12" spans="1:14" ht="63.75">
      <c r="A12" s="27">
        <v>3</v>
      </c>
      <c r="B12" s="28" t="s">
        <v>76</v>
      </c>
      <c r="C12" s="29"/>
      <c r="D12" s="29"/>
      <c r="E12" s="29"/>
      <c r="F12" s="17" t="s">
        <v>56</v>
      </c>
      <c r="G12" s="30">
        <v>60</v>
      </c>
      <c r="H12" s="31"/>
      <c r="I12" s="31"/>
      <c r="J12" s="32"/>
      <c r="K12" s="33"/>
      <c r="L12" s="32"/>
      <c r="M12" s="32"/>
      <c r="N12" s="32"/>
    </row>
    <row r="13" spans="1:14" ht="63.75">
      <c r="A13" s="27">
        <v>4</v>
      </c>
      <c r="B13" s="28" t="s">
        <v>258</v>
      </c>
      <c r="C13" s="29"/>
      <c r="D13" s="29"/>
      <c r="E13" s="29"/>
      <c r="F13" s="17" t="s">
        <v>56</v>
      </c>
      <c r="G13" s="30">
        <v>300</v>
      </c>
      <c r="H13" s="31"/>
      <c r="I13" s="31"/>
      <c r="J13" s="32"/>
      <c r="K13" s="33"/>
      <c r="L13" s="32"/>
      <c r="M13" s="32"/>
      <c r="N13" s="32"/>
    </row>
    <row r="14" spans="1:14" ht="15">
      <c r="A14" s="35"/>
      <c r="B14" s="148" t="s">
        <v>25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50"/>
      <c r="M14" s="36"/>
      <c r="N14" s="36"/>
    </row>
    <row r="16" spans="1:14" ht="15">
      <c r="B16" s="37" t="s">
        <v>47</v>
      </c>
    </row>
    <row r="17" spans="1:2" ht="15">
      <c r="B17" s="37" t="s">
        <v>77</v>
      </c>
    </row>
    <row r="18" spans="1:2" ht="15">
      <c r="A18" s="38"/>
      <c r="B18" s="37" t="s">
        <v>134</v>
      </c>
    </row>
  </sheetData>
  <mergeCells count="1">
    <mergeCell ref="B14:L14"/>
  </mergeCells>
  <pageMargins left="0.7" right="0.7" top="0.75" bottom="0.75" header="0.3" footer="0.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topLeftCell="B1" workbookViewId="0">
      <selection activeCell="I1" sqref="I1:K1"/>
    </sheetView>
  </sheetViews>
  <sheetFormatPr defaultRowHeight="14.25"/>
  <cols>
    <col min="2" max="2" width="4.375" customWidth="1"/>
    <col min="3" max="3" width="32.875" customWidth="1"/>
    <col min="6" max="6" width="5.25" customWidth="1"/>
  </cols>
  <sheetData>
    <row r="1" spans="2:12">
      <c r="I1" s="135" t="s">
        <v>221</v>
      </c>
      <c r="J1" s="135"/>
      <c r="K1" s="135"/>
    </row>
    <row r="3" spans="2:12" ht="15">
      <c r="B3" s="18" t="s">
        <v>135</v>
      </c>
    </row>
    <row r="5" spans="2:12" ht="68.25" customHeight="1">
      <c r="B5" s="16" t="s">
        <v>45</v>
      </c>
      <c r="C5" s="1" t="s">
        <v>18</v>
      </c>
      <c r="D5" s="1" t="s">
        <v>16</v>
      </c>
      <c r="E5" s="1" t="s">
        <v>81</v>
      </c>
      <c r="F5" s="1" t="s">
        <v>26</v>
      </c>
      <c r="G5" s="1" t="s">
        <v>53</v>
      </c>
      <c r="H5" s="2" t="s">
        <v>103</v>
      </c>
      <c r="I5" s="1" t="s">
        <v>21</v>
      </c>
      <c r="J5" s="2" t="s">
        <v>22</v>
      </c>
      <c r="K5" s="1" t="s">
        <v>23</v>
      </c>
      <c r="L5" s="1" t="s">
        <v>24</v>
      </c>
    </row>
    <row r="6" spans="2:12" ht="38.25">
      <c r="B6" s="8">
        <v>1</v>
      </c>
      <c r="C6" s="14" t="s">
        <v>80</v>
      </c>
      <c r="D6" s="3"/>
      <c r="E6" s="3"/>
      <c r="F6" s="4" t="s">
        <v>56</v>
      </c>
      <c r="G6" s="19">
        <v>3</v>
      </c>
      <c r="H6" s="5"/>
      <c r="I6" s="6"/>
      <c r="J6" s="5">
        <f>H6+(H6*I6)</f>
        <v>0</v>
      </c>
      <c r="K6" s="5">
        <f>G6*H6</f>
        <v>0</v>
      </c>
      <c r="L6" s="5">
        <f>J6*G6</f>
        <v>0</v>
      </c>
    </row>
    <row r="7" spans="2:12" ht="15">
      <c r="B7" s="15"/>
      <c r="C7" s="132" t="s">
        <v>25</v>
      </c>
      <c r="D7" s="133"/>
      <c r="E7" s="133"/>
      <c r="F7" s="133"/>
      <c r="G7" s="133"/>
      <c r="H7" s="133"/>
      <c r="I7" s="133"/>
      <c r="J7" s="134"/>
      <c r="K7" s="7">
        <f>SUM(K6:K6)</f>
        <v>0</v>
      </c>
      <c r="L7" s="7">
        <f>SUM(L6:L6)</f>
        <v>0</v>
      </c>
    </row>
    <row r="8" spans="2:12" ht="17.25" customHeight="1"/>
    <row r="9" spans="2:12">
      <c r="C9" s="11" t="s">
        <v>47</v>
      </c>
    </row>
    <row r="10" spans="2:12">
      <c r="C10" s="11" t="s">
        <v>82</v>
      </c>
    </row>
    <row r="11" spans="2:12">
      <c r="C11" s="11" t="s">
        <v>83</v>
      </c>
    </row>
    <row r="12" spans="2:12">
      <c r="C12" s="11" t="s">
        <v>84</v>
      </c>
    </row>
    <row r="13" spans="2:12">
      <c r="C13" s="11" t="s">
        <v>85</v>
      </c>
    </row>
    <row r="14" spans="2:12">
      <c r="C14" s="11" t="s">
        <v>86</v>
      </c>
    </row>
    <row r="15" spans="2:12">
      <c r="C15" s="11" t="s">
        <v>87</v>
      </c>
    </row>
    <row r="16" spans="2:12">
      <c r="C16" s="11" t="s">
        <v>88</v>
      </c>
    </row>
    <row r="17" spans="3:3">
      <c r="C17" s="11" t="s">
        <v>89</v>
      </c>
    </row>
    <row r="18" spans="3:3" ht="15">
      <c r="C18" s="10" t="s">
        <v>90</v>
      </c>
    </row>
  </sheetData>
  <mergeCells count="2">
    <mergeCell ref="C7:J7"/>
    <mergeCell ref="I1:K1"/>
  </mergeCells>
  <pageMargins left="0.7" right="0.7" top="0.75" bottom="0.7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B1:L20"/>
  <sheetViews>
    <sheetView workbookViewId="0">
      <selection activeCell="J1" sqref="J1:L1"/>
    </sheetView>
  </sheetViews>
  <sheetFormatPr defaultRowHeight="14.25"/>
  <cols>
    <col min="2" max="2" width="4.375" customWidth="1"/>
    <col min="3" max="3" width="32.875" customWidth="1"/>
    <col min="6" max="6" width="5.875" customWidth="1"/>
  </cols>
  <sheetData>
    <row r="1" spans="2:12">
      <c r="J1" s="135" t="s">
        <v>221</v>
      </c>
      <c r="K1" s="135"/>
      <c r="L1" s="135"/>
    </row>
    <row r="3" spans="2:12" ht="15">
      <c r="B3" s="18" t="s">
        <v>136</v>
      </c>
    </row>
    <row r="5" spans="2:12" ht="68.25" customHeight="1">
      <c r="B5" s="16" t="s">
        <v>45</v>
      </c>
      <c r="C5" s="1" t="s">
        <v>18</v>
      </c>
      <c r="D5" s="1" t="s">
        <v>16</v>
      </c>
      <c r="E5" s="1" t="s">
        <v>81</v>
      </c>
      <c r="F5" s="1" t="s">
        <v>26</v>
      </c>
      <c r="G5" s="1" t="s">
        <v>53</v>
      </c>
      <c r="H5" s="2" t="s">
        <v>103</v>
      </c>
      <c r="I5" s="1" t="s">
        <v>21</v>
      </c>
      <c r="J5" s="2" t="s">
        <v>22</v>
      </c>
      <c r="K5" s="1" t="s">
        <v>23</v>
      </c>
      <c r="L5" s="1" t="s">
        <v>24</v>
      </c>
    </row>
    <row r="6" spans="2:12" ht="38.25">
      <c r="B6" s="8">
        <v>1</v>
      </c>
      <c r="C6" s="14" t="s">
        <v>91</v>
      </c>
      <c r="D6" s="3"/>
      <c r="E6" s="3"/>
      <c r="F6" s="4" t="s">
        <v>56</v>
      </c>
      <c r="G6" s="19">
        <v>2</v>
      </c>
      <c r="H6" s="5"/>
      <c r="I6" s="6"/>
      <c r="J6" s="5">
        <f>H6+(H6*I6)</f>
        <v>0</v>
      </c>
      <c r="K6" s="5">
        <f>G6*H6</f>
        <v>0</v>
      </c>
      <c r="L6" s="5">
        <f>J6*G6</f>
        <v>0</v>
      </c>
    </row>
    <row r="7" spans="2:12" ht="15">
      <c r="B7" s="15"/>
      <c r="C7" s="132" t="s">
        <v>25</v>
      </c>
      <c r="D7" s="133"/>
      <c r="E7" s="133"/>
      <c r="F7" s="133"/>
      <c r="G7" s="133"/>
      <c r="H7" s="133"/>
      <c r="I7" s="133"/>
      <c r="J7" s="134"/>
      <c r="K7" s="7">
        <f>SUM(K6:K6)</f>
        <v>0</v>
      </c>
      <c r="L7" s="7">
        <f>SUM(L6:L6)</f>
        <v>0</v>
      </c>
    </row>
    <row r="8" spans="2:12" ht="17.25" customHeight="1"/>
    <row r="9" spans="2:12" ht="15">
      <c r="C9" s="10" t="s">
        <v>47</v>
      </c>
    </row>
    <row r="10" spans="2:12" ht="15">
      <c r="C10" s="10" t="s">
        <v>92</v>
      </c>
    </row>
    <row r="11" spans="2:12" ht="15">
      <c r="C11" s="10" t="s">
        <v>93</v>
      </c>
    </row>
    <row r="12" spans="2:12" ht="15">
      <c r="C12" s="10" t="s">
        <v>94</v>
      </c>
    </row>
    <row r="13" spans="2:12" ht="15">
      <c r="C13" s="10" t="s">
        <v>95</v>
      </c>
    </row>
    <row r="14" spans="2:12" ht="15">
      <c r="C14" s="10" t="s">
        <v>96</v>
      </c>
    </row>
    <row r="15" spans="2:12" ht="15">
      <c r="C15" s="10" t="s">
        <v>97</v>
      </c>
    </row>
    <row r="16" spans="2:12" ht="15">
      <c r="C16" s="10" t="s">
        <v>98</v>
      </c>
    </row>
    <row r="17" spans="3:3" ht="15">
      <c r="C17" s="10" t="s">
        <v>99</v>
      </c>
    </row>
    <row r="18" spans="3:3" ht="15">
      <c r="C18" s="10" t="s">
        <v>100</v>
      </c>
    </row>
    <row r="19" spans="3:3" ht="15">
      <c r="C19" s="10" t="s">
        <v>101</v>
      </c>
    </row>
    <row r="20" spans="3:3" ht="15">
      <c r="C20" s="10" t="s">
        <v>102</v>
      </c>
    </row>
  </sheetData>
  <mergeCells count="2">
    <mergeCell ref="C7:J7"/>
    <mergeCell ref="J1:L1"/>
  </mergeCells>
  <pageMargins left="0.7" right="0.7" top="0.75" bottom="0.75" header="0.3" footer="0.3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L12"/>
  <sheetViews>
    <sheetView tabSelected="1" topLeftCell="A19" workbookViewId="0">
      <selection activeCell="F4" sqref="F4"/>
    </sheetView>
  </sheetViews>
  <sheetFormatPr defaultRowHeight="14.25"/>
  <cols>
    <col min="2" max="2" width="4.375" customWidth="1"/>
    <col min="3" max="3" width="32.875" customWidth="1"/>
    <col min="6" max="6" width="4.75" customWidth="1"/>
  </cols>
  <sheetData>
    <row r="2" spans="2:12">
      <c r="C2" t="s">
        <v>284</v>
      </c>
    </row>
    <row r="4" spans="2:12">
      <c r="C4" t="s">
        <v>282</v>
      </c>
    </row>
    <row r="5" spans="2:12">
      <c r="I5" s="135"/>
      <c r="J5" s="135"/>
      <c r="K5" s="135"/>
    </row>
    <row r="6" spans="2:12" ht="15">
      <c r="B6" s="136" t="s">
        <v>233</v>
      </c>
      <c r="C6" s="136"/>
    </row>
    <row r="8" spans="2:12" ht="63.75">
      <c r="B8" s="16" t="s">
        <v>45</v>
      </c>
      <c r="C8" s="1" t="s">
        <v>18</v>
      </c>
      <c r="D8" s="1" t="s">
        <v>16</v>
      </c>
      <c r="E8" s="1" t="s">
        <v>81</v>
      </c>
      <c r="F8" s="1" t="s">
        <v>26</v>
      </c>
      <c r="G8" s="1" t="s">
        <v>53</v>
      </c>
      <c r="H8" s="2" t="s">
        <v>105</v>
      </c>
      <c r="I8" s="1" t="s">
        <v>21</v>
      </c>
      <c r="J8" s="2" t="s">
        <v>22</v>
      </c>
      <c r="K8" s="1" t="s">
        <v>23</v>
      </c>
      <c r="L8" s="1" t="s">
        <v>24</v>
      </c>
    </row>
    <row r="9" spans="2:12" ht="17.25" customHeight="1">
      <c r="B9" s="8">
        <v>1</v>
      </c>
      <c r="C9" s="14" t="s">
        <v>106</v>
      </c>
      <c r="D9" s="3"/>
      <c r="E9" s="3"/>
      <c r="F9" s="4" t="s">
        <v>107</v>
      </c>
      <c r="G9" s="19">
        <v>40</v>
      </c>
      <c r="H9" s="131"/>
      <c r="I9" s="6"/>
      <c r="J9" s="5"/>
      <c r="K9" s="5"/>
      <c r="L9" s="5"/>
    </row>
    <row r="10" spans="2:12" ht="15">
      <c r="B10" s="15"/>
      <c r="C10" s="132" t="s">
        <v>25</v>
      </c>
      <c r="D10" s="133"/>
      <c r="E10" s="133"/>
      <c r="F10" s="133"/>
      <c r="G10" s="133"/>
      <c r="H10" s="133"/>
      <c r="I10" s="133"/>
      <c r="J10" s="134"/>
      <c r="K10" s="7"/>
      <c r="L10" s="7"/>
    </row>
    <row r="12" spans="2:12">
      <c r="C12" t="s">
        <v>281</v>
      </c>
    </row>
  </sheetData>
  <mergeCells count="3">
    <mergeCell ref="C10:J10"/>
    <mergeCell ref="I5:K5"/>
    <mergeCell ref="B6:C6"/>
  </mergeCells>
  <pageMargins left="0.7" right="0.7" top="0.75" bottom="0.75" header="0.3" footer="0.3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68"/>
  <sheetViews>
    <sheetView topLeftCell="A13" zoomScaleNormal="100" workbookViewId="0">
      <selection activeCell="D1" sqref="D1"/>
    </sheetView>
  </sheetViews>
  <sheetFormatPr defaultColWidth="7.75" defaultRowHeight="14.25" customHeight="1"/>
  <cols>
    <col min="1" max="1" width="3.875" style="40" customWidth="1"/>
    <col min="2" max="2" width="44.5" style="40" customWidth="1"/>
    <col min="3" max="3" width="15.5" style="40" customWidth="1"/>
    <col min="4" max="4" width="14.25" style="40" customWidth="1"/>
    <col min="5" max="255" width="7.75" style="39" customWidth="1"/>
    <col min="256" max="16384" width="7.75" style="39"/>
  </cols>
  <sheetData>
    <row r="1" spans="1:4" ht="14.25" customHeight="1">
      <c r="D1" s="40" t="s">
        <v>221</v>
      </c>
    </row>
    <row r="2" spans="1:4" ht="15" customHeight="1">
      <c r="A2" s="69"/>
      <c r="B2" s="69" t="s">
        <v>218</v>
      </c>
      <c r="C2" s="69"/>
      <c r="D2" s="68"/>
    </row>
    <row r="3" spans="1:4" ht="15" customHeight="1">
      <c r="B3" s="153" t="s">
        <v>183</v>
      </c>
      <c r="C3" s="154"/>
      <c r="D3" s="155"/>
    </row>
    <row r="4" spans="1:4" ht="15" customHeight="1">
      <c r="A4" s="66"/>
      <c r="B4" s="67"/>
      <c r="C4" s="66"/>
      <c r="D4" s="65"/>
    </row>
    <row r="5" spans="1:4" ht="69.75" customHeight="1">
      <c r="A5" s="63" t="s">
        <v>28</v>
      </c>
      <c r="B5" s="62" t="s">
        <v>182</v>
      </c>
      <c r="C5" s="61" t="s">
        <v>181</v>
      </c>
      <c r="D5" s="60" t="s">
        <v>180</v>
      </c>
    </row>
    <row r="6" spans="1:4" ht="103.5" customHeight="1">
      <c r="A6" s="55">
        <v>1</v>
      </c>
      <c r="B6" s="51" t="s">
        <v>179</v>
      </c>
      <c r="C6" s="54"/>
      <c r="D6" s="53"/>
    </row>
    <row r="7" spans="1:4" ht="36.75" customHeight="1">
      <c r="A7" s="55">
        <f t="shared" ref="A7:A21" si="0">A6+1</f>
        <v>2</v>
      </c>
      <c r="B7" s="58" t="s">
        <v>178</v>
      </c>
      <c r="C7" s="54"/>
      <c r="D7" s="53"/>
    </row>
    <row r="8" spans="1:4" ht="30.75" customHeight="1">
      <c r="A8" s="55">
        <f t="shared" si="0"/>
        <v>3</v>
      </c>
      <c r="B8" s="58" t="s">
        <v>177</v>
      </c>
      <c r="C8" s="54"/>
      <c r="D8" s="53"/>
    </row>
    <row r="9" spans="1:4" ht="33.75" customHeight="1">
      <c r="A9" s="55">
        <f t="shared" si="0"/>
        <v>4</v>
      </c>
      <c r="B9" s="56" t="s">
        <v>176</v>
      </c>
      <c r="C9" s="54"/>
      <c r="D9" s="53"/>
    </row>
    <row r="10" spans="1:4" ht="38.25" customHeight="1">
      <c r="A10" s="55">
        <f t="shared" si="0"/>
        <v>5</v>
      </c>
      <c r="B10" s="59" t="s">
        <v>175</v>
      </c>
      <c r="C10" s="54"/>
      <c r="D10" s="53"/>
    </row>
    <row r="11" spans="1:4" ht="44.25" customHeight="1">
      <c r="A11" s="55">
        <f t="shared" si="0"/>
        <v>6</v>
      </c>
      <c r="B11" s="56" t="s">
        <v>174</v>
      </c>
      <c r="C11" s="54"/>
      <c r="D11" s="53"/>
    </row>
    <row r="12" spans="1:4" ht="28.5" customHeight="1">
      <c r="A12" s="55">
        <f t="shared" si="0"/>
        <v>7</v>
      </c>
      <c r="B12" s="51" t="s">
        <v>173</v>
      </c>
      <c r="C12" s="54"/>
      <c r="D12" s="53"/>
    </row>
    <row r="13" spans="1:4" ht="70.5" customHeight="1">
      <c r="A13" s="55">
        <f t="shared" si="0"/>
        <v>8</v>
      </c>
      <c r="B13" s="58" t="s">
        <v>172</v>
      </c>
      <c r="C13" s="54"/>
      <c r="D13" s="53"/>
    </row>
    <row r="14" spans="1:4" ht="36.75" customHeight="1">
      <c r="A14" s="55">
        <f t="shared" si="0"/>
        <v>9</v>
      </c>
      <c r="B14" s="51" t="s">
        <v>171</v>
      </c>
      <c r="C14" s="54"/>
      <c r="D14" s="53"/>
    </row>
    <row r="15" spans="1:4" ht="27" customHeight="1">
      <c r="A15" s="55">
        <f t="shared" si="0"/>
        <v>10</v>
      </c>
      <c r="B15" s="51" t="s">
        <v>170</v>
      </c>
      <c r="C15" s="54"/>
      <c r="D15" s="53"/>
    </row>
    <row r="16" spans="1:4" ht="65.25" customHeight="1">
      <c r="A16" s="55">
        <f t="shared" si="0"/>
        <v>11</v>
      </c>
      <c r="B16" s="51" t="s">
        <v>169</v>
      </c>
      <c r="C16" s="54"/>
      <c r="D16" s="53"/>
    </row>
    <row r="17" spans="1:4" ht="41.25" customHeight="1">
      <c r="A17" s="55">
        <f t="shared" si="0"/>
        <v>12</v>
      </c>
      <c r="B17" s="51" t="s">
        <v>168</v>
      </c>
      <c r="C17" s="54"/>
      <c r="D17" s="53"/>
    </row>
    <row r="18" spans="1:4" ht="30.75" customHeight="1">
      <c r="A18" s="55">
        <f t="shared" si="0"/>
        <v>13</v>
      </c>
      <c r="B18" s="51" t="s">
        <v>167</v>
      </c>
      <c r="C18" s="54"/>
      <c r="D18" s="53"/>
    </row>
    <row r="19" spans="1:4" ht="30.75" customHeight="1">
      <c r="A19" s="55">
        <f t="shared" si="0"/>
        <v>14</v>
      </c>
      <c r="B19" s="56" t="s">
        <v>166</v>
      </c>
      <c r="C19" s="54"/>
      <c r="D19" s="53"/>
    </row>
    <row r="20" spans="1:4" ht="30" customHeight="1">
      <c r="A20" s="55">
        <f t="shared" si="0"/>
        <v>15</v>
      </c>
      <c r="B20" s="56" t="s">
        <v>165</v>
      </c>
      <c r="C20" s="54"/>
      <c r="D20" s="53"/>
    </row>
    <row r="21" spans="1:4" ht="69" customHeight="1">
      <c r="A21" s="55">
        <f t="shared" si="0"/>
        <v>16</v>
      </c>
      <c r="B21" s="51" t="s">
        <v>164</v>
      </c>
      <c r="C21" s="54"/>
      <c r="D21" s="53"/>
    </row>
    <row r="22" spans="1:4" ht="108" customHeight="1">
      <c r="A22" s="55">
        <v>17</v>
      </c>
      <c r="B22" s="51" t="s">
        <v>163</v>
      </c>
      <c r="C22" s="54"/>
      <c r="D22" s="53"/>
    </row>
    <row r="23" spans="1:4" ht="29.25" customHeight="1">
      <c r="A23" s="55">
        <f t="shared" ref="A23:A34" si="1">A22+1</f>
        <v>18</v>
      </c>
      <c r="B23" s="56" t="s">
        <v>162</v>
      </c>
      <c r="C23" s="54"/>
      <c r="D23" s="53"/>
    </row>
    <row r="24" spans="1:4" ht="84" customHeight="1">
      <c r="A24" s="55">
        <f t="shared" si="1"/>
        <v>19</v>
      </c>
      <c r="B24" s="51" t="s">
        <v>161</v>
      </c>
      <c r="C24" s="54"/>
      <c r="D24" s="53"/>
    </row>
    <row r="25" spans="1:4" ht="51" customHeight="1">
      <c r="A25" s="55">
        <f t="shared" si="1"/>
        <v>20</v>
      </c>
      <c r="B25" s="51" t="s">
        <v>160</v>
      </c>
      <c r="C25" s="54"/>
      <c r="D25" s="53"/>
    </row>
    <row r="26" spans="1:4" ht="52.5" customHeight="1">
      <c r="A26" s="55">
        <f t="shared" si="1"/>
        <v>21</v>
      </c>
      <c r="B26" s="51" t="s">
        <v>159</v>
      </c>
      <c r="C26" s="54"/>
      <c r="D26" s="53"/>
    </row>
    <row r="27" spans="1:4" ht="58.5" customHeight="1">
      <c r="A27" s="55">
        <f t="shared" si="1"/>
        <v>22</v>
      </c>
      <c r="B27" s="56" t="s">
        <v>184</v>
      </c>
      <c r="C27" s="54"/>
      <c r="D27" s="53"/>
    </row>
    <row r="28" spans="1:4" ht="32.25" customHeight="1">
      <c r="A28" s="55">
        <f t="shared" si="1"/>
        <v>23</v>
      </c>
      <c r="B28" s="57" t="s">
        <v>158</v>
      </c>
      <c r="C28" s="54"/>
      <c r="D28" s="53"/>
    </row>
    <row r="29" spans="1:4" ht="33" customHeight="1">
      <c r="A29" s="55">
        <f t="shared" si="1"/>
        <v>24</v>
      </c>
      <c r="B29" s="51" t="s">
        <v>185</v>
      </c>
      <c r="C29" s="54"/>
      <c r="D29" s="53"/>
    </row>
    <row r="30" spans="1:4" ht="74.25" customHeight="1">
      <c r="A30" s="55">
        <f>A29+1</f>
        <v>25</v>
      </c>
      <c r="B30" s="51" t="s">
        <v>157</v>
      </c>
      <c r="C30" s="54"/>
      <c r="D30" s="53"/>
    </row>
    <row r="31" spans="1:4" ht="36" customHeight="1">
      <c r="A31" s="55">
        <f t="shared" si="1"/>
        <v>26</v>
      </c>
      <c r="B31" s="56" t="s">
        <v>156</v>
      </c>
      <c r="C31" s="54"/>
      <c r="D31" s="53"/>
    </row>
    <row r="32" spans="1:4" ht="45.75" customHeight="1">
      <c r="A32" s="55">
        <f t="shared" si="1"/>
        <v>27</v>
      </c>
      <c r="B32" s="51" t="s">
        <v>155</v>
      </c>
      <c r="C32" s="54"/>
      <c r="D32" s="53"/>
    </row>
    <row r="33" spans="1:4" ht="35.25" customHeight="1">
      <c r="A33" s="55">
        <f t="shared" si="1"/>
        <v>28</v>
      </c>
      <c r="B33" s="51" t="s">
        <v>154</v>
      </c>
      <c r="C33" s="54"/>
      <c r="D33" s="53"/>
    </row>
    <row r="34" spans="1:4" ht="42.75" customHeight="1">
      <c r="A34" s="55">
        <f t="shared" si="1"/>
        <v>29</v>
      </c>
      <c r="B34" s="51" t="s">
        <v>153</v>
      </c>
      <c r="C34" s="54"/>
      <c r="D34" s="53"/>
    </row>
    <row r="35" spans="1:4" ht="72" customHeight="1">
      <c r="A35" s="52">
        <v>30</v>
      </c>
      <c r="B35" s="51" t="s">
        <v>152</v>
      </c>
      <c r="C35" s="50"/>
      <c r="D35" s="50"/>
    </row>
    <row r="36" spans="1:4" s="40" customFormat="1" ht="30.75" customHeight="1">
      <c r="B36" s="152" t="s">
        <v>151</v>
      </c>
      <c r="C36" s="152"/>
      <c r="D36" s="152"/>
    </row>
    <row r="37" spans="1:4" s="40" customFormat="1" ht="30.75" customHeight="1">
      <c r="B37" s="152" t="s">
        <v>150</v>
      </c>
      <c r="C37" s="152"/>
      <c r="D37" s="152"/>
    </row>
    <row r="38" spans="1:4" s="40" customFormat="1" ht="14.25" customHeight="1"/>
    <row r="39" spans="1:4" s="40" customFormat="1" ht="15" customHeight="1">
      <c r="B39" s="49"/>
    </row>
    <row r="40" spans="1:4" s="40" customFormat="1" ht="14.25" customHeight="1">
      <c r="B40" s="156" t="s">
        <v>149</v>
      </c>
      <c r="C40" s="157"/>
    </row>
    <row r="41" spans="1:4" s="40" customFormat="1" ht="27.75" customHeight="1">
      <c r="B41" s="158"/>
      <c r="C41" s="159"/>
    </row>
    <row r="42" spans="1:4" s="40" customFormat="1" ht="14.25" customHeight="1">
      <c r="B42" s="160" t="s">
        <v>148</v>
      </c>
      <c r="C42" s="161"/>
    </row>
    <row r="43" spans="1:4" s="40" customFormat="1" ht="14.25" customHeight="1">
      <c r="B43" s="48" t="s">
        <v>2</v>
      </c>
      <c r="C43" s="47"/>
    </row>
    <row r="44" spans="1:4" s="40" customFormat="1" ht="14.25" customHeight="1">
      <c r="B44" s="48" t="s">
        <v>3</v>
      </c>
      <c r="C44" s="47"/>
    </row>
    <row r="45" spans="1:4" s="40" customFormat="1" ht="14.25" customHeight="1">
      <c r="B45" s="46" t="s">
        <v>4</v>
      </c>
      <c r="C45" s="45"/>
    </row>
    <row r="47" spans="1:4" s="40" customFormat="1" ht="14.25" customHeight="1">
      <c r="B47" s="44" t="s">
        <v>147</v>
      </c>
    </row>
    <row r="48" spans="1:4" s="40" customFormat="1" ht="14.25" customHeight="1">
      <c r="B48" s="43" t="s">
        <v>146</v>
      </c>
    </row>
    <row r="49" spans="2:4" s="40" customFormat="1" ht="14.25" customHeight="1">
      <c r="B49" s="43" t="s">
        <v>145</v>
      </c>
    </row>
    <row r="50" spans="2:4" s="40" customFormat="1" ht="14.25" customHeight="1">
      <c r="B50" s="43"/>
    </row>
    <row r="52" spans="2:4" s="40" customFormat="1" ht="14.25" customHeight="1">
      <c r="B52" s="44" t="s">
        <v>144</v>
      </c>
    </row>
    <row r="53" spans="2:4" s="40" customFormat="1" ht="14.25" customHeight="1">
      <c r="B53" s="43" t="s">
        <v>143</v>
      </c>
    </row>
    <row r="54" spans="2:4" s="40" customFormat="1" ht="14.25" customHeight="1">
      <c r="B54" s="43" t="s">
        <v>142</v>
      </c>
    </row>
    <row r="55" spans="2:4" s="40" customFormat="1" ht="14.25" customHeight="1">
      <c r="B55" s="43" t="s">
        <v>141</v>
      </c>
    </row>
    <row r="56" spans="2:4" s="40" customFormat="1" ht="14.25" customHeight="1">
      <c r="B56" s="43" t="s">
        <v>140</v>
      </c>
    </row>
    <row r="57" spans="2:4" s="40" customFormat="1" ht="14.25" customHeight="1">
      <c r="B57" s="43" t="s">
        <v>139</v>
      </c>
    </row>
    <row r="58" spans="2:4" s="40" customFormat="1" ht="14.25" customHeight="1">
      <c r="B58" s="43" t="s">
        <v>138</v>
      </c>
    </row>
    <row r="59" spans="2:4" s="40" customFormat="1" ht="14.25" customHeight="1">
      <c r="B59" s="42"/>
    </row>
    <row r="60" spans="2:4" s="40" customFormat="1" ht="14.25" customHeight="1">
      <c r="B60" s="151" t="s">
        <v>137</v>
      </c>
      <c r="C60" s="151"/>
      <c r="D60" s="151"/>
    </row>
    <row r="61" spans="2:4" s="40" customFormat="1" ht="14.25" customHeight="1">
      <c r="B61" s="151"/>
      <c r="C61" s="151"/>
      <c r="D61" s="151"/>
    </row>
    <row r="62" spans="2:4" s="40" customFormat="1" ht="15.75" customHeight="1">
      <c r="B62" s="151"/>
      <c r="C62" s="151"/>
      <c r="D62" s="151"/>
    </row>
    <row r="63" spans="2:4" s="40" customFormat="1" ht="33" customHeight="1">
      <c r="B63" s="151"/>
      <c r="C63" s="151"/>
      <c r="D63" s="151"/>
    </row>
    <row r="64" spans="2:4" s="40" customFormat="1" ht="17.25" customHeight="1">
      <c r="B64" s="41"/>
      <c r="C64" s="41"/>
      <c r="D64" s="41"/>
    </row>
    <row r="65" spans="2:4" s="40" customFormat="1" ht="15" customHeight="1">
      <c r="B65" s="41"/>
      <c r="C65" s="41"/>
      <c r="D65" s="41"/>
    </row>
    <row r="66" spans="2:4" s="40" customFormat="1" ht="15.75" customHeight="1">
      <c r="B66" s="41"/>
      <c r="C66" s="41"/>
      <c r="D66" s="41"/>
    </row>
    <row r="67" spans="2:4" s="40" customFormat="1" ht="17.25" customHeight="1">
      <c r="B67" s="41"/>
      <c r="C67" s="41"/>
      <c r="D67" s="41"/>
    </row>
    <row r="68" spans="2:4" s="40" customFormat="1" ht="16.5" customHeight="1">
      <c r="B68" s="41"/>
      <c r="C68" s="41"/>
      <c r="D68" s="41"/>
    </row>
  </sheetData>
  <mergeCells count="7">
    <mergeCell ref="B60:D62"/>
    <mergeCell ref="B63:D63"/>
    <mergeCell ref="B36:D36"/>
    <mergeCell ref="B37:D37"/>
    <mergeCell ref="B3:D3"/>
    <mergeCell ref="B40:C41"/>
    <mergeCell ref="B42:C42"/>
  </mergeCells>
  <pageMargins left="0.45" right="0.22" top="0.41" bottom="0.46" header="0.3" footer="0.3"/>
  <pageSetup fitToWidth="0" fitToHeight="0" orientation="portrait" r:id="rId1"/>
  <headerFooter>
    <oddFooter>&amp;C&amp;"Helvetica,Regular"&amp;12&amp;K000000&amp;P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27"/>
  <sheetViews>
    <sheetView topLeftCell="A4" workbookViewId="0">
      <selection activeCell="J1" sqref="J1"/>
    </sheetView>
  </sheetViews>
  <sheetFormatPr defaultColWidth="7.75" defaultRowHeight="12.75" customHeight="1"/>
  <cols>
    <col min="1" max="1" width="4.125" style="40" customWidth="1"/>
    <col min="2" max="2" width="25.75" style="40" customWidth="1"/>
    <col min="3" max="3" width="14.625" style="40" customWidth="1"/>
    <col min="4" max="4" width="15.875" style="40" customWidth="1"/>
    <col min="5" max="5" width="12.625" style="40" customWidth="1"/>
    <col min="6" max="7" width="9.5" style="40" customWidth="1"/>
    <col min="8" max="8" width="11.75" style="40" customWidth="1"/>
    <col min="9" max="9" width="12" style="40" customWidth="1"/>
    <col min="10" max="10" width="12.625" style="40" customWidth="1"/>
    <col min="11" max="11" width="11.875" style="40" customWidth="1"/>
    <col min="12" max="12" width="9.625" style="40" customWidth="1"/>
    <col min="13" max="13" width="11" style="40" customWidth="1"/>
    <col min="14" max="256" width="7.75" style="39" customWidth="1"/>
    <col min="257" max="16384" width="7.75" style="39"/>
  </cols>
  <sheetData>
    <row r="1" spans="1:13" ht="13.7" customHeight="1">
      <c r="A1" s="124"/>
      <c r="B1" s="123"/>
      <c r="C1" s="115"/>
      <c r="D1" s="123"/>
      <c r="E1" s="123"/>
      <c r="F1" s="123"/>
      <c r="G1" s="123"/>
      <c r="H1" s="123"/>
      <c r="I1" s="123"/>
      <c r="J1" s="40" t="s">
        <v>221</v>
      </c>
      <c r="K1" s="123"/>
      <c r="L1" s="113"/>
      <c r="M1" s="113"/>
    </row>
    <row r="2" spans="1:13" ht="13.7" customHeight="1">
      <c r="A2" s="122"/>
      <c r="B2" s="121"/>
      <c r="C2" s="120"/>
      <c r="D2" s="115"/>
      <c r="E2" s="115"/>
      <c r="F2" s="114"/>
      <c r="G2" s="114"/>
      <c r="H2" s="114"/>
      <c r="I2" s="114"/>
      <c r="J2" s="114"/>
      <c r="K2" s="114"/>
      <c r="L2" s="113"/>
      <c r="M2" s="113"/>
    </row>
    <row r="3" spans="1:13" ht="13.7" customHeight="1">
      <c r="A3" s="117"/>
      <c r="B3" s="119" t="s">
        <v>218</v>
      </c>
      <c r="C3" s="118"/>
      <c r="D3" s="114"/>
      <c r="E3" s="114"/>
      <c r="F3" s="114"/>
      <c r="G3" s="114"/>
      <c r="H3" s="114"/>
      <c r="I3" s="114"/>
      <c r="J3" s="114"/>
      <c r="K3" s="114"/>
      <c r="L3" s="113"/>
      <c r="M3" s="113"/>
    </row>
    <row r="4" spans="1:13" ht="23.25" customHeight="1">
      <c r="A4" s="117"/>
      <c r="B4" s="116"/>
      <c r="C4" s="162" t="s">
        <v>215</v>
      </c>
      <c r="D4" s="163"/>
      <c r="E4" s="163"/>
      <c r="F4" s="163"/>
      <c r="G4" s="163"/>
      <c r="H4" s="163"/>
      <c r="I4" s="164"/>
      <c r="J4" s="115"/>
      <c r="K4" s="114"/>
      <c r="L4" s="113"/>
      <c r="M4" s="113"/>
    </row>
    <row r="5" spans="1:13" ht="9.75" customHeight="1">
      <c r="A5" s="112"/>
      <c r="B5" s="69"/>
      <c r="C5" s="111"/>
      <c r="D5" s="66"/>
      <c r="E5" s="66"/>
      <c r="F5" s="66"/>
      <c r="G5" s="66"/>
      <c r="H5" s="66"/>
      <c r="I5" s="66"/>
      <c r="J5" s="110"/>
      <c r="K5" s="110"/>
      <c r="L5" s="64"/>
      <c r="M5" s="64"/>
    </row>
    <row r="6" spans="1:13" ht="53.25" customHeight="1">
      <c r="A6" s="109" t="s">
        <v>214</v>
      </c>
      <c r="B6" s="86" t="s">
        <v>213</v>
      </c>
      <c r="C6" s="86" t="s">
        <v>212</v>
      </c>
      <c r="D6" s="109" t="s">
        <v>211</v>
      </c>
      <c r="E6" s="86" t="s">
        <v>210</v>
      </c>
      <c r="F6" s="86" t="s">
        <v>209</v>
      </c>
      <c r="G6" s="86" t="s">
        <v>208</v>
      </c>
      <c r="H6" s="107" t="s">
        <v>207</v>
      </c>
      <c r="I6" s="107" t="s">
        <v>206</v>
      </c>
      <c r="J6" s="108" t="s">
        <v>23</v>
      </c>
      <c r="K6" s="108" t="s">
        <v>219</v>
      </c>
      <c r="L6" s="106" t="s">
        <v>108</v>
      </c>
      <c r="M6" s="62" t="s">
        <v>205</v>
      </c>
    </row>
    <row r="7" spans="1:13" ht="20.25" customHeight="1">
      <c r="A7" s="78">
        <v>1</v>
      </c>
      <c r="B7" s="105" t="s">
        <v>204</v>
      </c>
      <c r="C7" s="104">
        <v>9000</v>
      </c>
      <c r="D7" s="78" t="s">
        <v>200</v>
      </c>
      <c r="E7" s="80"/>
      <c r="F7" s="77"/>
      <c r="G7" s="100"/>
      <c r="H7" s="89"/>
      <c r="I7" s="89"/>
      <c r="J7" s="87"/>
      <c r="K7" s="87"/>
      <c r="L7" s="93"/>
      <c r="M7" s="70"/>
    </row>
    <row r="8" spans="1:13" ht="22.5" customHeight="1">
      <c r="A8" s="78">
        <f>A7+1</f>
        <v>2</v>
      </c>
      <c r="B8" s="105" t="s">
        <v>203</v>
      </c>
      <c r="C8" s="104">
        <v>36000</v>
      </c>
      <c r="D8" s="78" t="s">
        <v>200</v>
      </c>
      <c r="E8" s="80"/>
      <c r="F8" s="77"/>
      <c r="G8" s="100"/>
      <c r="H8" s="89"/>
      <c r="I8" s="89"/>
      <c r="J8" s="87"/>
      <c r="K8" s="87"/>
      <c r="L8" s="93"/>
      <c r="M8" s="70"/>
    </row>
    <row r="9" spans="1:13" ht="15" customHeight="1">
      <c r="A9" s="78">
        <v>3</v>
      </c>
      <c r="B9" s="80" t="s">
        <v>202</v>
      </c>
      <c r="C9" s="80" t="s">
        <v>201</v>
      </c>
      <c r="D9" s="78" t="s">
        <v>200</v>
      </c>
      <c r="E9" s="80"/>
      <c r="F9" s="77"/>
      <c r="G9" s="100"/>
      <c r="H9" s="89"/>
      <c r="I9" s="89"/>
      <c r="J9" s="87"/>
      <c r="K9" s="87"/>
      <c r="L9" s="93"/>
      <c r="M9" s="70"/>
    </row>
    <row r="10" spans="1:13" ht="43.5" customHeight="1">
      <c r="A10" s="78"/>
      <c r="B10" s="103" t="s">
        <v>199</v>
      </c>
      <c r="C10" s="80"/>
      <c r="D10" s="78"/>
      <c r="E10" s="80"/>
      <c r="F10" s="77"/>
      <c r="G10" s="100"/>
      <c r="H10" s="89"/>
      <c r="I10" s="89"/>
      <c r="J10" s="87"/>
      <c r="K10" s="87"/>
      <c r="L10" s="93"/>
      <c r="M10" s="70"/>
    </row>
    <row r="11" spans="1:13" ht="15" customHeight="1">
      <c r="A11" s="78">
        <v>1</v>
      </c>
      <c r="B11" s="102"/>
      <c r="C11" s="80" t="s">
        <v>196</v>
      </c>
      <c r="D11" s="78" t="s">
        <v>55</v>
      </c>
      <c r="E11" s="80"/>
      <c r="F11" s="77"/>
      <c r="G11" s="100"/>
      <c r="H11" s="89"/>
      <c r="I11" s="89"/>
      <c r="J11" s="87"/>
      <c r="K11" s="87"/>
      <c r="L11" s="93"/>
      <c r="M11" s="70"/>
    </row>
    <row r="12" spans="1:13" ht="15" customHeight="1">
      <c r="A12" s="78">
        <v>2</v>
      </c>
      <c r="B12" s="102"/>
      <c r="C12" s="80" t="s">
        <v>196</v>
      </c>
      <c r="D12" s="78" t="s">
        <v>55</v>
      </c>
      <c r="E12" s="80"/>
      <c r="F12" s="77"/>
      <c r="G12" s="100"/>
      <c r="H12" s="89"/>
      <c r="I12" s="89"/>
      <c r="J12" s="87"/>
      <c r="K12" s="87"/>
      <c r="L12" s="93"/>
      <c r="M12" s="70"/>
    </row>
    <row r="13" spans="1:13" ht="15" customHeight="1">
      <c r="A13" s="78">
        <v>3</v>
      </c>
      <c r="B13" s="101"/>
      <c r="C13" s="80" t="s">
        <v>196</v>
      </c>
      <c r="D13" s="78" t="s">
        <v>55</v>
      </c>
      <c r="E13" s="80"/>
      <c r="F13" s="77"/>
      <c r="G13" s="100"/>
      <c r="H13" s="89"/>
      <c r="I13" s="89"/>
      <c r="J13" s="87"/>
      <c r="K13" s="87"/>
      <c r="L13" s="93"/>
      <c r="M13" s="70"/>
    </row>
    <row r="14" spans="1:13" ht="15" customHeight="1">
      <c r="A14" s="78"/>
      <c r="B14" s="85" t="s">
        <v>186</v>
      </c>
      <c r="C14" s="80" t="s">
        <v>196</v>
      </c>
      <c r="D14" s="78" t="s">
        <v>196</v>
      </c>
      <c r="E14" s="80"/>
      <c r="F14" s="77"/>
      <c r="G14" s="100"/>
      <c r="H14" s="89"/>
      <c r="I14" s="89"/>
      <c r="J14" s="88"/>
      <c r="K14" s="87"/>
      <c r="L14" s="71"/>
      <c r="M14" s="70"/>
    </row>
    <row r="15" spans="1:13" ht="47.25" customHeight="1">
      <c r="A15" s="98"/>
      <c r="B15" s="99" t="s">
        <v>198</v>
      </c>
      <c r="C15" s="97"/>
      <c r="D15" s="98"/>
      <c r="E15" s="97"/>
      <c r="F15" s="96"/>
      <c r="G15" s="95"/>
      <c r="H15" s="89"/>
      <c r="I15" s="89"/>
      <c r="J15" s="87"/>
      <c r="K15" s="87"/>
      <c r="L15" s="93"/>
      <c r="M15" s="70"/>
    </row>
    <row r="16" spans="1:13" ht="15" customHeight="1">
      <c r="A16" s="55">
        <v>1</v>
      </c>
      <c r="B16" s="94"/>
      <c r="C16" s="91" t="s">
        <v>196</v>
      </c>
      <c r="D16" s="55" t="s">
        <v>55</v>
      </c>
      <c r="E16" s="91"/>
      <c r="F16" s="90"/>
      <c r="G16" s="90"/>
      <c r="H16" s="89"/>
      <c r="I16" s="89"/>
      <c r="J16" s="87"/>
      <c r="K16" s="87"/>
      <c r="L16" s="93"/>
      <c r="M16" s="70"/>
    </row>
    <row r="17" spans="1:13" ht="15" customHeight="1">
      <c r="A17" s="55">
        <v>2</v>
      </c>
      <c r="B17" s="94"/>
      <c r="C17" s="91" t="s">
        <v>196</v>
      </c>
      <c r="D17" s="55" t="s">
        <v>55</v>
      </c>
      <c r="E17" s="91"/>
      <c r="F17" s="90"/>
      <c r="G17" s="90"/>
      <c r="H17" s="89"/>
      <c r="I17" s="89"/>
      <c r="J17" s="87"/>
      <c r="K17" s="87"/>
      <c r="L17" s="93"/>
      <c r="M17" s="70"/>
    </row>
    <row r="18" spans="1:13" ht="15" customHeight="1">
      <c r="A18" s="55">
        <v>3</v>
      </c>
      <c r="B18" s="94"/>
      <c r="C18" s="91" t="s">
        <v>196</v>
      </c>
      <c r="D18" s="55" t="s">
        <v>55</v>
      </c>
      <c r="E18" s="91"/>
      <c r="F18" s="90"/>
      <c r="G18" s="90"/>
      <c r="H18" s="89"/>
      <c r="I18" s="89"/>
      <c r="J18" s="87"/>
      <c r="K18" s="87"/>
      <c r="L18" s="93"/>
      <c r="M18" s="70"/>
    </row>
    <row r="19" spans="1:13" ht="15" customHeight="1">
      <c r="A19" s="55"/>
      <c r="B19" s="92" t="s">
        <v>197</v>
      </c>
      <c r="C19" s="91" t="s">
        <v>196</v>
      </c>
      <c r="D19" s="55" t="s">
        <v>196</v>
      </c>
      <c r="E19" s="91"/>
      <c r="F19" s="90"/>
      <c r="G19" s="90"/>
      <c r="H19" s="89"/>
      <c r="I19" s="89"/>
      <c r="J19" s="88"/>
      <c r="K19" s="87"/>
      <c r="L19" s="71"/>
      <c r="M19" s="70"/>
    </row>
    <row r="20" spans="1:13" ht="56.25" customHeight="1">
      <c r="A20" s="79" t="s">
        <v>195</v>
      </c>
      <c r="B20" s="86"/>
      <c r="C20" s="86" t="s">
        <v>194</v>
      </c>
      <c r="D20" s="85" t="s">
        <v>193</v>
      </c>
      <c r="E20" s="79"/>
      <c r="F20" s="79"/>
      <c r="G20" s="79"/>
      <c r="H20" s="84" t="s">
        <v>192</v>
      </c>
      <c r="I20" s="84" t="s">
        <v>191</v>
      </c>
      <c r="J20" s="83" t="s">
        <v>190</v>
      </c>
      <c r="K20" s="83" t="s">
        <v>189</v>
      </c>
      <c r="L20" s="82" t="s">
        <v>188</v>
      </c>
      <c r="M20" s="70"/>
    </row>
    <row r="21" spans="1:13" ht="18" customHeight="1">
      <c r="A21" s="78"/>
      <c r="B21" s="81" t="s">
        <v>187</v>
      </c>
      <c r="C21" s="78">
        <v>36</v>
      </c>
      <c r="D21" s="80" t="s">
        <v>27</v>
      </c>
      <c r="E21" s="78"/>
      <c r="F21" s="79"/>
      <c r="G21" s="78"/>
      <c r="H21" s="77"/>
      <c r="I21" s="77"/>
      <c r="J21" s="76"/>
      <c r="K21" s="75"/>
      <c r="L21" s="74"/>
      <c r="M21" s="70"/>
    </row>
    <row r="22" spans="1:13" ht="15" customHeight="1">
      <c r="A22" s="169" t="s">
        <v>186</v>
      </c>
      <c r="B22" s="170"/>
      <c r="C22" s="170"/>
      <c r="D22" s="170"/>
      <c r="E22" s="170"/>
      <c r="F22" s="170"/>
      <c r="G22" s="171"/>
      <c r="H22" s="73"/>
      <c r="I22" s="72"/>
      <c r="J22" s="71"/>
      <c r="K22" s="71"/>
      <c r="L22" s="71"/>
      <c r="M22" s="70"/>
    </row>
    <row r="23" spans="1:13" ht="15" customHeight="1">
      <c r="A23" s="125"/>
      <c r="B23" s="167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</row>
    <row r="24" spans="1:13" ht="15" customHeight="1">
      <c r="A24" s="125"/>
      <c r="B24" s="172" t="s">
        <v>47</v>
      </c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</row>
    <row r="25" spans="1:13" ht="15" customHeight="1">
      <c r="A25" s="125"/>
      <c r="B25" s="174" t="s">
        <v>216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</row>
    <row r="26" spans="1:13" ht="15" customHeight="1">
      <c r="A26" s="125"/>
      <c r="B26" s="165" t="s">
        <v>217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</row>
    <row r="27" spans="1:13" ht="15" customHeight="1"/>
  </sheetData>
  <mergeCells count="6">
    <mergeCell ref="C4:I4"/>
    <mergeCell ref="B26:M26"/>
    <mergeCell ref="B23:M23"/>
    <mergeCell ref="A22:G22"/>
    <mergeCell ref="B24:M24"/>
    <mergeCell ref="B25:M25"/>
  </mergeCells>
  <pageMargins left="0.36" right="0.34" top="0.75" bottom="0.75" header="0.3" footer="0.3"/>
  <pageSetup scale="75" fitToHeight="0" orientation="landscape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Pakiet 1 wymagania</vt:lpstr>
      <vt:lpstr>Pakiet 1</vt:lpstr>
      <vt:lpstr>Pakiet 2 </vt:lpstr>
      <vt:lpstr>Pakiet 3</vt:lpstr>
      <vt:lpstr>Pakiet 4</vt:lpstr>
      <vt:lpstr>Pakiet 5</vt:lpstr>
      <vt:lpstr>Pakiet 9</vt:lpstr>
      <vt:lpstr>Pakiet 10</vt:lpstr>
      <vt:lpstr>Pakiet 6</vt:lpstr>
      <vt:lpstr>Pakiet 14 wymagania</vt:lpstr>
      <vt:lpstr>Pakiet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</dc:creator>
  <cp:lastModifiedBy>Ewelina Sokołowska</cp:lastModifiedBy>
  <cp:lastPrinted>2024-02-11T22:45:32Z</cp:lastPrinted>
  <dcterms:created xsi:type="dcterms:W3CDTF">2018-05-23T11:03:27Z</dcterms:created>
  <dcterms:modified xsi:type="dcterms:W3CDTF">2026-03-12T13:00:55Z</dcterms:modified>
</cp:coreProperties>
</file>